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8800" windowHeight="13725"/>
  </bookViews>
  <sheets>
    <sheet name="Gucci" sheetId="3" r:id="rId1"/>
  </sheets>
  <definedNames>
    <definedName name="_xlnm._FilterDatabase" localSheetId="0" hidden="1">Gucci!$A$2:$K$13</definedName>
    <definedName name="_xlnm.Print_Titles" localSheetId="0">Gucci!$2:$2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1" i="3" l="1"/>
  <c r="L4" i="3"/>
  <c r="L5" i="3"/>
  <c r="L6" i="3"/>
  <c r="L7" i="3"/>
  <c r="L8" i="3"/>
  <c r="L9" i="3"/>
  <c r="L10" i="3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41" i="3"/>
  <c r="L42" i="3"/>
  <c r="L43" i="3"/>
  <c r="L44" i="3"/>
  <c r="L45" i="3"/>
  <c r="L46" i="3"/>
  <c r="L47" i="3"/>
  <c r="L48" i="3"/>
  <c r="L49" i="3"/>
  <c r="L50" i="3"/>
  <c r="L51" i="3"/>
  <c r="L52" i="3"/>
  <c r="L53" i="3"/>
  <c r="L54" i="3"/>
  <c r="L55" i="3"/>
  <c r="L56" i="3"/>
  <c r="L57" i="3"/>
  <c r="L58" i="3"/>
  <c r="L59" i="3"/>
  <c r="L60" i="3"/>
  <c r="L61" i="3"/>
  <c r="L62" i="3"/>
  <c r="L63" i="3"/>
  <c r="L64" i="3"/>
  <c r="L65" i="3"/>
  <c r="L66" i="3"/>
  <c r="L67" i="3"/>
  <c r="L68" i="3"/>
  <c r="L69" i="3"/>
  <c r="L70" i="3"/>
  <c r="L71" i="3"/>
  <c r="L72" i="3"/>
  <c r="L73" i="3"/>
  <c r="L74" i="3"/>
  <c r="L75" i="3"/>
  <c r="L76" i="3"/>
  <c r="L77" i="3"/>
  <c r="L78" i="3"/>
  <c r="L79" i="3"/>
  <c r="L80" i="3"/>
  <c r="L81" i="3"/>
  <c r="L82" i="3"/>
  <c r="L83" i="3"/>
  <c r="L84" i="3"/>
  <c r="L85" i="3"/>
  <c r="L86" i="3"/>
  <c r="L87" i="3"/>
  <c r="L88" i="3"/>
  <c r="L89" i="3"/>
  <c r="L90" i="3"/>
  <c r="L91" i="3"/>
  <c r="L92" i="3"/>
  <c r="L93" i="3"/>
  <c r="L94" i="3"/>
  <c r="L95" i="3"/>
  <c r="L96" i="3"/>
  <c r="L97" i="3"/>
  <c r="L98" i="3"/>
  <c r="L99" i="3"/>
  <c r="L100" i="3"/>
  <c r="L101" i="3"/>
  <c r="L102" i="3"/>
  <c r="L103" i="3"/>
  <c r="L104" i="3"/>
  <c r="L105" i="3"/>
  <c r="L106" i="3"/>
  <c r="L107" i="3"/>
  <c r="L108" i="3"/>
  <c r="L109" i="3"/>
  <c r="L110" i="3"/>
  <c r="L111" i="3"/>
  <c r="L112" i="3"/>
  <c r="L113" i="3"/>
  <c r="L114" i="3"/>
  <c r="L115" i="3"/>
  <c r="L116" i="3"/>
  <c r="L117" i="3"/>
  <c r="L118" i="3"/>
  <c r="L119" i="3"/>
  <c r="L120" i="3"/>
  <c r="L121" i="3"/>
  <c r="L122" i="3"/>
  <c r="L123" i="3"/>
  <c r="L124" i="3"/>
  <c r="L125" i="3"/>
  <c r="L126" i="3"/>
  <c r="L127" i="3"/>
  <c r="L128" i="3"/>
  <c r="L129" i="3"/>
  <c r="L130" i="3"/>
  <c r="L131" i="3"/>
  <c r="L132" i="3"/>
  <c r="L133" i="3"/>
  <c r="L134" i="3"/>
  <c r="L135" i="3"/>
  <c r="L136" i="3"/>
  <c r="L137" i="3"/>
  <c r="L138" i="3"/>
  <c r="L139" i="3"/>
  <c r="L140" i="3"/>
  <c r="L141" i="3"/>
  <c r="L142" i="3"/>
  <c r="L143" i="3"/>
  <c r="L144" i="3"/>
  <c r="L145" i="3"/>
  <c r="L146" i="3"/>
  <c r="L147" i="3"/>
  <c r="L148" i="3"/>
  <c r="L149" i="3"/>
  <c r="L150" i="3"/>
  <c r="L151" i="3"/>
  <c r="L152" i="3"/>
  <c r="L153" i="3"/>
  <c r="L154" i="3"/>
  <c r="L155" i="3"/>
  <c r="L156" i="3"/>
  <c r="L157" i="3"/>
  <c r="L158" i="3"/>
  <c r="L159" i="3"/>
  <c r="L160" i="3"/>
  <c r="L161" i="3"/>
  <c r="L162" i="3"/>
  <c r="L163" i="3"/>
  <c r="L164" i="3"/>
  <c r="L165" i="3"/>
  <c r="L166" i="3"/>
  <c r="L167" i="3"/>
  <c r="L168" i="3"/>
  <c r="L169" i="3"/>
  <c r="L170" i="3"/>
  <c r="L171" i="3"/>
  <c r="L172" i="3"/>
  <c r="L173" i="3"/>
  <c r="L174" i="3"/>
  <c r="L175" i="3"/>
  <c r="L176" i="3"/>
  <c r="L177" i="3"/>
  <c r="L178" i="3"/>
  <c r="L179" i="3"/>
  <c r="L180" i="3"/>
  <c r="L181" i="3"/>
  <c r="L182" i="3"/>
  <c r="L183" i="3"/>
  <c r="L184" i="3"/>
  <c r="L185" i="3"/>
  <c r="L186" i="3"/>
  <c r="L187" i="3"/>
  <c r="L188" i="3"/>
  <c r="L189" i="3"/>
  <c r="L190" i="3"/>
  <c r="L191" i="3"/>
  <c r="L192" i="3"/>
  <c r="L193" i="3"/>
  <c r="L194" i="3"/>
  <c r="L195" i="3"/>
  <c r="L196" i="3"/>
  <c r="L197" i="3"/>
  <c r="L198" i="3"/>
  <c r="L199" i="3"/>
  <c r="L200" i="3"/>
  <c r="L201" i="3"/>
  <c r="L202" i="3"/>
  <c r="L203" i="3"/>
  <c r="L204" i="3"/>
  <c r="L205" i="3"/>
  <c r="L206" i="3"/>
  <c r="L207" i="3"/>
  <c r="L208" i="3"/>
  <c r="L209" i="3"/>
  <c r="L210" i="3"/>
  <c r="L211" i="3"/>
  <c r="L212" i="3"/>
  <c r="L213" i="3"/>
  <c r="L214" i="3"/>
  <c r="L215" i="3"/>
  <c r="L216" i="3"/>
  <c r="L217" i="3"/>
  <c r="L218" i="3"/>
  <c r="L219" i="3"/>
  <c r="L220" i="3"/>
  <c r="L221" i="3"/>
  <c r="L222" i="3"/>
  <c r="L223" i="3"/>
  <c r="L224" i="3"/>
  <c r="L225" i="3"/>
  <c r="L226" i="3"/>
  <c r="L227" i="3"/>
  <c r="L228" i="3"/>
  <c r="L229" i="3"/>
  <c r="L230" i="3"/>
  <c r="L231" i="3"/>
  <c r="L232" i="3"/>
  <c r="L233" i="3"/>
  <c r="L234" i="3"/>
  <c r="L235" i="3"/>
  <c r="L236" i="3"/>
  <c r="L237" i="3"/>
  <c r="L238" i="3"/>
  <c r="L239" i="3"/>
  <c r="L240" i="3"/>
  <c r="L241" i="3"/>
  <c r="L242" i="3"/>
  <c r="L243" i="3"/>
  <c r="L244" i="3"/>
  <c r="L245" i="3"/>
  <c r="L246" i="3"/>
  <c r="L247" i="3"/>
  <c r="L248" i="3"/>
  <c r="L249" i="3"/>
  <c r="L250" i="3"/>
  <c r="L251" i="3"/>
  <c r="L252" i="3"/>
  <c r="L253" i="3"/>
  <c r="L254" i="3"/>
  <c r="L255" i="3"/>
  <c r="L256" i="3"/>
  <c r="L257" i="3"/>
  <c r="L258" i="3"/>
  <c r="L259" i="3"/>
  <c r="L260" i="3"/>
  <c r="L261" i="3"/>
  <c r="L262" i="3"/>
  <c r="L263" i="3"/>
  <c r="L264" i="3"/>
  <c r="L265" i="3"/>
  <c r="L266" i="3"/>
  <c r="L267" i="3"/>
  <c r="L268" i="3"/>
  <c r="L269" i="3"/>
  <c r="L270" i="3"/>
  <c r="L271" i="3"/>
  <c r="L272" i="3"/>
  <c r="L273" i="3"/>
  <c r="L274" i="3"/>
  <c r="L275" i="3"/>
  <c r="L276" i="3"/>
  <c r="L277" i="3"/>
  <c r="L3" i="3"/>
  <c r="L1" i="3" s="1"/>
</calcChain>
</file>

<file path=xl/sharedStrings.xml><?xml version="1.0" encoding="utf-8"?>
<sst xmlns="http://schemas.openxmlformats.org/spreadsheetml/2006/main" count="1939" uniqueCount="530">
  <si>
    <t>BOULE BRCLT STRIPED CLASP SLV</t>
  </si>
  <si>
    <t>BOULE NCKL CHOK STRIP CLASP SV</t>
  </si>
  <si>
    <t>INTERLCKG RING S FLOWERS SLV</t>
  </si>
  <si>
    <t>YBA602707001</t>
  </si>
  <si>
    <t>YBB602736001</t>
  </si>
  <si>
    <t>YBC577263001</t>
  </si>
  <si>
    <t>BOULE</t>
  </si>
  <si>
    <t>YBA602707001016</t>
  </si>
  <si>
    <t>YBA602707001017</t>
  </si>
  <si>
    <t>YBA602707001018</t>
  </si>
  <si>
    <t>YBA602707001019</t>
  </si>
  <si>
    <t>YBB60273600100L</t>
  </si>
  <si>
    <t>YBB60273600100M</t>
  </si>
  <si>
    <t>YBB60273600100S</t>
  </si>
  <si>
    <t>YBB6027360010XL</t>
  </si>
  <si>
    <t>YBC577263001013</t>
  </si>
  <si>
    <t>YBC577263001014</t>
  </si>
  <si>
    <t>YBC577263001015</t>
  </si>
  <si>
    <t>REFERENCE</t>
  </si>
  <si>
    <t>PICTURE</t>
  </si>
  <si>
    <t>ITEM NUMBER</t>
  </si>
  <si>
    <t>XXL</t>
  </si>
  <si>
    <t>BRACELET</t>
  </si>
  <si>
    <t>NECKLACE</t>
  </si>
  <si>
    <t>RING</t>
  </si>
  <si>
    <t>EARRINGS</t>
  </si>
  <si>
    <t>DESCRIPTION</t>
  </si>
  <si>
    <t>FAMILY</t>
  </si>
  <si>
    <t>DESCRIPTION NAME</t>
  </si>
  <si>
    <t>L</t>
  </si>
  <si>
    <t>M</t>
  </si>
  <si>
    <t>S</t>
  </si>
  <si>
    <t>U</t>
  </si>
  <si>
    <t>XL</t>
  </si>
  <si>
    <t>SILVER JEWELRY</t>
  </si>
  <si>
    <t>CATEGORY</t>
  </si>
  <si>
    <t>EU SIZE</t>
  </si>
  <si>
    <t>US SIZE</t>
  </si>
  <si>
    <t>RETAIL USD</t>
  </si>
  <si>
    <t>YBA324436001019</t>
  </si>
  <si>
    <t>YBA341078002018</t>
  </si>
  <si>
    <t>YBA455261001016</t>
  </si>
  <si>
    <t>YBA645546002017</t>
  </si>
  <si>
    <t>YBC190482001012</t>
  </si>
  <si>
    <t>YBC295675001013</t>
  </si>
  <si>
    <t>YBC295675001014</t>
  </si>
  <si>
    <t>YBC295675001015</t>
  </si>
  <si>
    <t>YBC295675001018</t>
  </si>
  <si>
    <t>YBC295675001019</t>
  </si>
  <si>
    <t>YBC295675001020</t>
  </si>
  <si>
    <t>YBC295675001021</t>
  </si>
  <si>
    <t>YBC310441001027</t>
  </si>
  <si>
    <t>YBC455318001012</t>
  </si>
  <si>
    <t>CHARM</t>
  </si>
  <si>
    <t>CUFFLINKS</t>
  </si>
  <si>
    <t>MONEYCLIP</t>
  </si>
  <si>
    <t>HBT BRCLT BRN LTH&amp;SLV</t>
  </si>
  <si>
    <t>HBT BRCLT BLK LTHR&amp;SLV</t>
  </si>
  <si>
    <t>CHARM BRCLT RHOD SLV</t>
  </si>
  <si>
    <t>GU HEART BRCLT XS SLV&amp;BLU ENAM</t>
  </si>
  <si>
    <t>SLV BRITT RING WIDE SLV</t>
  </si>
  <si>
    <t>DTISSIMA SLV RING 8MM SLV&amp;ENAM</t>
  </si>
  <si>
    <t>GG CRAFT LARGE RING SLV&amp;PAL</t>
  </si>
  <si>
    <t>GHOST RING 9MM BLK SLV</t>
  </si>
  <si>
    <t>HORSEBIT</t>
  </si>
  <si>
    <t>CHARMS</t>
  </si>
  <si>
    <t>GG MARMONT</t>
  </si>
  <si>
    <t>GUCCI HEART</t>
  </si>
  <si>
    <t>SILVER BRITT</t>
  </si>
  <si>
    <t>DIAMANTISSIMA SILVER</t>
  </si>
  <si>
    <t>GUCCI CRAFT</t>
  </si>
  <si>
    <t>VINTAGE TIGER</t>
  </si>
  <si>
    <t>YBA324436001</t>
  </si>
  <si>
    <t>YBA341078002</t>
  </si>
  <si>
    <t>YBA455261001</t>
  </si>
  <si>
    <t>YBA645546002</t>
  </si>
  <si>
    <t>YBC190482001</t>
  </si>
  <si>
    <t>YBC295675001</t>
  </si>
  <si>
    <t>YBC310441001</t>
  </si>
  <si>
    <t>YBC455318001</t>
  </si>
  <si>
    <t>YBA512086001016</t>
  </si>
  <si>
    <t>YBA524892001019</t>
  </si>
  <si>
    <t>YBA524907001016</t>
  </si>
  <si>
    <t>YBA524907001017</t>
  </si>
  <si>
    <t>YBA524907001018</t>
  </si>
  <si>
    <t>YBA634866001016</t>
  </si>
  <si>
    <t>YBA634866001017</t>
  </si>
  <si>
    <t>YBA634869001016</t>
  </si>
  <si>
    <t>YBA634869001017</t>
  </si>
  <si>
    <t>YBF63908800100U</t>
  </si>
  <si>
    <t>YBG52413300100U</t>
  </si>
  <si>
    <t>YBG52413500100U</t>
  </si>
  <si>
    <t>YBG52413600100U</t>
  </si>
  <si>
    <t>YBG52413800100U</t>
  </si>
  <si>
    <t>YBE43449100100U</t>
  </si>
  <si>
    <t>YBE52407400100U</t>
  </si>
  <si>
    <t>YBE52407500100U</t>
  </si>
  <si>
    <t>YBE55276500100U</t>
  </si>
  <si>
    <t>YBE57742600100U</t>
  </si>
  <si>
    <t>YBE57796800100U</t>
  </si>
  <si>
    <t>YBE57797100100U</t>
  </si>
  <si>
    <t>YBE57805800100U</t>
  </si>
  <si>
    <t>YBD50000700100U</t>
  </si>
  <si>
    <t>YBD50210600100U</t>
  </si>
  <si>
    <t>YBD50216500100U</t>
  </si>
  <si>
    <t>YBD51155100100U</t>
  </si>
  <si>
    <t>YBD51168400100U</t>
  </si>
  <si>
    <t>YBD51199700100U</t>
  </si>
  <si>
    <t>YBD51199800100U</t>
  </si>
  <si>
    <t>YBD54308200100U</t>
  </si>
  <si>
    <t>YBD62854600100U</t>
  </si>
  <si>
    <t>YBD63908500100U</t>
  </si>
  <si>
    <t>YBF52341200100U</t>
  </si>
  <si>
    <t>YBF58023900100U</t>
  </si>
  <si>
    <t>YBD63478100100U</t>
  </si>
  <si>
    <t>YBD63558400100U</t>
  </si>
  <si>
    <t>YBD51163300100U</t>
  </si>
  <si>
    <t>YBD54887500100U</t>
  </si>
  <si>
    <t>YBD54887500200U</t>
  </si>
  <si>
    <t>YBB45936800100U</t>
  </si>
  <si>
    <t>YBB45938100100U</t>
  </si>
  <si>
    <t>YBB45938100200U</t>
  </si>
  <si>
    <t>YBB47692300100U</t>
  </si>
  <si>
    <t>YBB47693000100U</t>
  </si>
  <si>
    <t>YBB51687200100U</t>
  </si>
  <si>
    <t>YBB51693900100U</t>
  </si>
  <si>
    <t>YBB51964400100U</t>
  </si>
  <si>
    <t>YBB52408600100U</t>
  </si>
  <si>
    <t>YBB52412200100U</t>
  </si>
  <si>
    <t>YBB52520200100U</t>
  </si>
  <si>
    <t>YBB56826000100U</t>
  </si>
  <si>
    <t>YBB56826000200U</t>
  </si>
  <si>
    <t>YBB56848400100U</t>
  </si>
  <si>
    <t>YBB57779000100U</t>
  </si>
  <si>
    <t>YBF56824600200U</t>
  </si>
  <si>
    <t>YBF56826000200U</t>
  </si>
  <si>
    <t>YBC454222001015</t>
  </si>
  <si>
    <t>YBC476900001014</t>
  </si>
  <si>
    <t>YBC476900001015</t>
  </si>
  <si>
    <t>YBC476900001016</t>
  </si>
  <si>
    <t>YBC476900001017</t>
  </si>
  <si>
    <t>YBC476900001018</t>
  </si>
  <si>
    <t>YBC476900001019</t>
  </si>
  <si>
    <t>YBC476900001020</t>
  </si>
  <si>
    <t>YBC476900001021</t>
  </si>
  <si>
    <t>YBC476900001022</t>
  </si>
  <si>
    <t>YBC476900001023</t>
  </si>
  <si>
    <t>YBC476900001024</t>
  </si>
  <si>
    <t>YBC476900001025</t>
  </si>
  <si>
    <t>YBC476903001010</t>
  </si>
  <si>
    <t>YBC476903001011</t>
  </si>
  <si>
    <t>YBC476903001012</t>
  </si>
  <si>
    <t>YBC476903001013</t>
  </si>
  <si>
    <t>YBC476903001014</t>
  </si>
  <si>
    <t>YBC476903001015</t>
  </si>
  <si>
    <t>YBC476903001018</t>
  </si>
  <si>
    <t>YBC476903001019</t>
  </si>
  <si>
    <t>YBC476903001020</t>
  </si>
  <si>
    <t>YBC476903001021</t>
  </si>
  <si>
    <t>YBC476903001022</t>
  </si>
  <si>
    <t>YBC476903001023</t>
  </si>
  <si>
    <t>YBC476903001024</t>
  </si>
  <si>
    <t>YBC476903001025</t>
  </si>
  <si>
    <t>YBC476904001010</t>
  </si>
  <si>
    <t>YBC476904001011</t>
  </si>
  <si>
    <t>YBC476904001012</t>
  </si>
  <si>
    <t>YBC476904001022</t>
  </si>
  <si>
    <t>YBC476904001024</t>
  </si>
  <si>
    <t>YBC476904001025</t>
  </si>
  <si>
    <t>YBC476906001010</t>
  </si>
  <si>
    <t>YBC476906001011</t>
  </si>
  <si>
    <t>YBC476906001012</t>
  </si>
  <si>
    <t>YBC476906001013</t>
  </si>
  <si>
    <t>YBC476906001014</t>
  </si>
  <si>
    <t>YBC476906001015</t>
  </si>
  <si>
    <t>YBC492964001016</t>
  </si>
  <si>
    <t>YBC492964001019</t>
  </si>
  <si>
    <t>YBC498500002014</t>
  </si>
  <si>
    <t>YBC511850001006</t>
  </si>
  <si>
    <t>YBC511850001007</t>
  </si>
  <si>
    <t>YBC511850001008</t>
  </si>
  <si>
    <t>YBC511850001023</t>
  </si>
  <si>
    <t>YBC511850001024</t>
  </si>
  <si>
    <t>YBC511850001025</t>
  </si>
  <si>
    <t>YBC511850001026</t>
  </si>
  <si>
    <t>YBC511850001027</t>
  </si>
  <si>
    <t>YBC511851001021</t>
  </si>
  <si>
    <t>YBC511851001022</t>
  </si>
  <si>
    <t>YBC511851001023</t>
  </si>
  <si>
    <t>YBC511851001024</t>
  </si>
  <si>
    <t>YBC511851001025</t>
  </si>
  <si>
    <t>YBC511851001026</t>
  </si>
  <si>
    <t>YBC511851001027</t>
  </si>
  <si>
    <t>YBC511852001006</t>
  </si>
  <si>
    <t>YBC511852001007</t>
  </si>
  <si>
    <t>YBC511852001008</t>
  </si>
  <si>
    <t>YBC511852001009</t>
  </si>
  <si>
    <t>YBC511852001010</t>
  </si>
  <si>
    <t>YBC511852001011</t>
  </si>
  <si>
    <t>YBC511852001012</t>
  </si>
  <si>
    <t>YBC511852001013</t>
  </si>
  <si>
    <t>YBC511852001014</t>
  </si>
  <si>
    <t>YBC511852001015</t>
  </si>
  <si>
    <t>YBC511852001016</t>
  </si>
  <si>
    <t>YBC511852001017</t>
  </si>
  <si>
    <t>YBC511852001018</t>
  </si>
  <si>
    <t>YBC511852001019</t>
  </si>
  <si>
    <t>YBC511852001020</t>
  </si>
  <si>
    <t>YBC511852001021</t>
  </si>
  <si>
    <t>YBC511852001022</t>
  </si>
  <si>
    <t>YBC511852001023</t>
  </si>
  <si>
    <t>YBC511852001024</t>
  </si>
  <si>
    <t>YBC511852001025</t>
  </si>
  <si>
    <t>YBC511852001026</t>
  </si>
  <si>
    <t>YBC511852001027</t>
  </si>
  <si>
    <t>YBC511856001010</t>
  </si>
  <si>
    <t>YBC511856001011</t>
  </si>
  <si>
    <t>YBC511856001012</t>
  </si>
  <si>
    <t>YBC511856001013</t>
  </si>
  <si>
    <t>YBC511856001014</t>
  </si>
  <si>
    <t>YBC511856001015</t>
  </si>
  <si>
    <t>YBC511856001016</t>
  </si>
  <si>
    <t>YBC511856001017</t>
  </si>
  <si>
    <t>YBC511856001018</t>
  </si>
  <si>
    <t>YBC511856001019</t>
  </si>
  <si>
    <t>YBC511856001020</t>
  </si>
  <si>
    <t>YBC511856001021</t>
  </si>
  <si>
    <t>YBC511856001022</t>
  </si>
  <si>
    <t>YBC511856001023</t>
  </si>
  <si>
    <t>YBC511856001024</t>
  </si>
  <si>
    <t>YBC511856001025</t>
  </si>
  <si>
    <t>YBC511858001010</t>
  </si>
  <si>
    <t>YBC511858001011</t>
  </si>
  <si>
    <t>YBC511858001012</t>
  </si>
  <si>
    <t>YBC511858001013</t>
  </si>
  <si>
    <t>YBC511858001014</t>
  </si>
  <si>
    <t>YBC511858001015</t>
  </si>
  <si>
    <t>YBC511858001016</t>
  </si>
  <si>
    <t>YBC511858001017</t>
  </si>
  <si>
    <t>YBC511858001018</t>
  </si>
  <si>
    <t>YBC511858001019</t>
  </si>
  <si>
    <t>YBC511858001021</t>
  </si>
  <si>
    <t>YBC511858001023</t>
  </si>
  <si>
    <t>YBC511858001024</t>
  </si>
  <si>
    <t>YBC511859001010</t>
  </si>
  <si>
    <t>YBC511859001011</t>
  </si>
  <si>
    <t>YBC511859001012</t>
  </si>
  <si>
    <t>YBC511859001013</t>
  </si>
  <si>
    <t>YBC511859001014</t>
  </si>
  <si>
    <t>YBC511859001015</t>
  </si>
  <si>
    <t>YBC511859001016</t>
  </si>
  <si>
    <t>YBC511859001017</t>
  </si>
  <si>
    <t>YBC511859001018</t>
  </si>
  <si>
    <t>YBC511859001019</t>
  </si>
  <si>
    <t>YBC511859001020</t>
  </si>
  <si>
    <t>YBC511859001021</t>
  </si>
  <si>
    <t>YBC511859001022</t>
  </si>
  <si>
    <t>YBC511859001023</t>
  </si>
  <si>
    <t>YBC511859001024</t>
  </si>
  <si>
    <t>YBC511859001025</t>
  </si>
  <si>
    <t>YBC511869001010</t>
  </si>
  <si>
    <t>YBC511869001011</t>
  </si>
  <si>
    <t>YBC511869001012</t>
  </si>
  <si>
    <t>YBC511869001013</t>
  </si>
  <si>
    <t>YBC511869001016</t>
  </si>
  <si>
    <t>YBC511869001017</t>
  </si>
  <si>
    <t>YBC511869001018</t>
  </si>
  <si>
    <t>YBC511869001019</t>
  </si>
  <si>
    <t>YBC511869001020</t>
  </si>
  <si>
    <t>YBC511869001021</t>
  </si>
  <si>
    <t>YBC511869001024</t>
  </si>
  <si>
    <t>YBC511869001025</t>
  </si>
  <si>
    <t>YBC524585001018</t>
  </si>
  <si>
    <t>YBC524585001019</t>
  </si>
  <si>
    <t>YBC524585001020</t>
  </si>
  <si>
    <t>YBC524585001021</t>
  </si>
  <si>
    <t>YBC524585001022</t>
  </si>
  <si>
    <t>YBC524585001023</t>
  </si>
  <si>
    <t>YBC55425300100L</t>
  </si>
  <si>
    <t>YBC55425300100M</t>
  </si>
  <si>
    <t>YBC55425300100S</t>
  </si>
  <si>
    <t>YBC55425300100XL</t>
  </si>
  <si>
    <t>YBC55425500100M</t>
  </si>
  <si>
    <t>YBC5542550010XL</t>
  </si>
  <si>
    <t>YBC55425700100M</t>
  </si>
  <si>
    <t>YBC55426100100L</t>
  </si>
  <si>
    <t>YBC55426100100S</t>
  </si>
  <si>
    <t>YBC554262001XXL</t>
  </si>
  <si>
    <t>YBC5542660010XL</t>
  </si>
  <si>
    <t>YBC554266001XXL</t>
  </si>
  <si>
    <t>YBC55426700100M</t>
  </si>
  <si>
    <t>YBC55426800100M</t>
  </si>
  <si>
    <t>YBC55426800100S</t>
  </si>
  <si>
    <t>YBC5542680010XL</t>
  </si>
  <si>
    <t>YBC554268001XXL</t>
  </si>
  <si>
    <t>YBC5542690010XL</t>
  </si>
  <si>
    <t>YBA512086001</t>
  </si>
  <si>
    <t>YBA524892001</t>
  </si>
  <si>
    <t>YBA524907001</t>
  </si>
  <si>
    <t>YBA634866001</t>
  </si>
  <si>
    <t>YBA634869001</t>
  </si>
  <si>
    <t>YBF639088001</t>
  </si>
  <si>
    <t>YBG524133001</t>
  </si>
  <si>
    <t>YBG524135001</t>
  </si>
  <si>
    <t>YBG524136001</t>
  </si>
  <si>
    <t>YBG524138001</t>
  </si>
  <si>
    <t>YBE434491001</t>
  </si>
  <si>
    <t>YBE524074001</t>
  </si>
  <si>
    <t>YBE524075001</t>
  </si>
  <si>
    <t>YBE552765001</t>
  </si>
  <si>
    <t>YBE577426001</t>
  </si>
  <si>
    <t>YBE577968001</t>
  </si>
  <si>
    <t>YBE577971001</t>
  </si>
  <si>
    <t>YBE578058001</t>
  </si>
  <si>
    <t>YBD500007001</t>
  </si>
  <si>
    <t>YBD502106001</t>
  </si>
  <si>
    <t>YBD502165001</t>
  </si>
  <si>
    <t>YBD511551001</t>
  </si>
  <si>
    <t>YBD511684001</t>
  </si>
  <si>
    <t>YBD511997001</t>
  </si>
  <si>
    <t>YBD511998001</t>
  </si>
  <si>
    <t>YBD543082001</t>
  </si>
  <si>
    <t>YBD628546001</t>
  </si>
  <si>
    <t>YBD639085001</t>
  </si>
  <si>
    <t>YBF523412001</t>
  </si>
  <si>
    <t>YBF580239001</t>
  </si>
  <si>
    <t>YBD634781001</t>
  </si>
  <si>
    <t>YBD635584001</t>
  </si>
  <si>
    <t>YBD511633001</t>
  </si>
  <si>
    <t>YBD548875001</t>
  </si>
  <si>
    <t>YBD548875002</t>
  </si>
  <si>
    <t>YBB459368001</t>
  </si>
  <si>
    <t>YBB459381001</t>
  </si>
  <si>
    <t>YBB459381002</t>
  </si>
  <si>
    <t>YBB476923001</t>
  </si>
  <si>
    <t>YBB476930001</t>
  </si>
  <si>
    <t>YBB516872001</t>
  </si>
  <si>
    <t>YBB516939001</t>
  </si>
  <si>
    <t>YBB519644001</t>
  </si>
  <si>
    <t>YBB524086001</t>
  </si>
  <si>
    <t>YBB524122001</t>
  </si>
  <si>
    <t>YBB525202001</t>
  </si>
  <si>
    <t>YBB568260001</t>
  </si>
  <si>
    <t>YBB568260002</t>
  </si>
  <si>
    <t>YBB568484001</t>
  </si>
  <si>
    <t>YBB577790001</t>
  </si>
  <si>
    <t>YBF568246002</t>
  </si>
  <si>
    <t>YBF568260002</t>
  </si>
  <si>
    <t>YBC454222001</t>
  </si>
  <si>
    <t>YBC476900001</t>
  </si>
  <si>
    <t>YBC476903001</t>
  </si>
  <si>
    <t>YBC476904001</t>
  </si>
  <si>
    <t>YBC476906001</t>
  </si>
  <si>
    <t>YBC492964001</t>
  </si>
  <si>
    <t>YBC498500002</t>
  </si>
  <si>
    <t>YBC511850001</t>
  </si>
  <si>
    <t>YBC511851001</t>
  </si>
  <si>
    <t>YBC511852001</t>
  </si>
  <si>
    <t>YBC511856001</t>
  </si>
  <si>
    <t>YBC511858001</t>
  </si>
  <si>
    <t>YBC511859001</t>
  </si>
  <si>
    <t>YBC511869001</t>
  </si>
  <si>
    <t>YBC524585001</t>
  </si>
  <si>
    <t>YBC554253001</t>
  </si>
  <si>
    <t>YBC554255001</t>
  </si>
  <si>
    <t>YBC554257001</t>
  </si>
  <si>
    <t>YBC554261001</t>
  </si>
  <si>
    <t>YBC554262001</t>
  </si>
  <si>
    <t>YBC554266001</t>
  </si>
  <si>
    <t>YBC554267001</t>
  </si>
  <si>
    <t>YBC554268001</t>
  </si>
  <si>
    <t>YBC554269001</t>
  </si>
  <si>
    <t>7.25</t>
  </si>
  <si>
    <t>10.25</t>
  </si>
  <si>
    <t>5.25</t>
  </si>
  <si>
    <t>5.75</t>
  </si>
  <si>
    <t>6</t>
  </si>
  <si>
    <t>8.75</t>
  </si>
  <si>
    <t>9</t>
  </si>
  <si>
    <t>9.5</t>
  </si>
  <si>
    <t>10</t>
  </si>
  <si>
    <t>11</t>
  </si>
  <si>
    <t>10.75</t>
  </si>
  <si>
    <t>6.75</t>
  </si>
  <si>
    <t>6.5</t>
  </si>
  <si>
    <t>4.5</t>
  </si>
  <si>
    <t>7.5</t>
  </si>
  <si>
    <t>3.75</t>
  </si>
  <si>
    <t>4</t>
  </si>
  <si>
    <t>11.5</t>
  </si>
  <si>
    <t>11.75</t>
  </si>
  <si>
    <t>5</t>
  </si>
  <si>
    <t>8</t>
  </si>
  <si>
    <t>8.25</t>
  </si>
  <si>
    <t>0XL</t>
  </si>
  <si>
    <t>BR V.TIGER ENAMEL</t>
  </si>
  <si>
    <t>ANG FRST BRCLT 15MM BK LTH&amp;SLV</t>
  </si>
  <si>
    <t>ANG FRST BRCLT 10MM BN LTH&amp;SLV</t>
  </si>
  <si>
    <t>ANIMALS BRCLT CHICK SLV</t>
  </si>
  <si>
    <t>ANIMALS BRCLT PIGGY SLV</t>
  </si>
  <si>
    <t>BROOCH</t>
  </si>
  <si>
    <t>DISNEY BRCH DAISY SLV&amp;MLTIC EN</t>
  </si>
  <si>
    <t>CHARM ANG FRST 30MM WOLF SLV</t>
  </si>
  <si>
    <t>CHARM A.FOR. RABBIT</t>
  </si>
  <si>
    <t>CHARM ANG FRST 24MM BULL SLV</t>
  </si>
  <si>
    <t>CHARM A.FOR.EAGLE</t>
  </si>
  <si>
    <t>ANG FRST CUFF 16MM BULL SLV</t>
  </si>
  <si>
    <t>ANG FRST CUFF 16MM WOLF SLV</t>
  </si>
  <si>
    <t>G CUBE CUFFLINKS WITH G SLV</t>
  </si>
  <si>
    <t>GGARD CUFFL SNK MOT SV&amp;MAL RES</t>
  </si>
  <si>
    <t>CUFFLINKS G. GARDEN</t>
  </si>
  <si>
    <t>BFL EARR FELINE STAR SLV</t>
  </si>
  <si>
    <t>BFL EARR FELINE SLV&amp;BLUE ZIR</t>
  </si>
  <si>
    <t>BFL EARR 32MM STAR SLV&amp;SPINEL</t>
  </si>
  <si>
    <t>EAR A.FOR. BULL 10MM</t>
  </si>
  <si>
    <t>EAR A.FOREST RABBIT</t>
  </si>
  <si>
    <t>EAR A.FOREST WOLF</t>
  </si>
  <si>
    <t>ANG FRST EARR D50MM W/CHARM SV</t>
  </si>
  <si>
    <t>BOULE EARR XS W/STUD SLV</t>
  </si>
  <si>
    <t>DISNEY EARR DAISY SLV&amp;MLTIC EN</t>
  </si>
  <si>
    <t>GGARD MONEYCLIP SLV&amp;ZIRCONIA</t>
  </si>
  <si>
    <t>GGARD MONEYCLIP FELHEAD SV&amp;ENA</t>
  </si>
  <si>
    <t>MONO EARRING</t>
  </si>
  <si>
    <t>SYMBOLS MONO EARR CROSS SLV</t>
  </si>
  <si>
    <t>ANIMALS MONO EARR CHICK SLV</t>
  </si>
  <si>
    <t>EARx1 GCUBE STONES-S</t>
  </si>
  <si>
    <t>GHOST NCKL 50CM STAR B SLV&amp;PNK</t>
  </si>
  <si>
    <t>GHOST NCKL 50CM SKULL B SLV&amp;RD</t>
  </si>
  <si>
    <t>CL G.GHOST 45/50</t>
  </si>
  <si>
    <t>GHOST NCKL PINEAP 30MM BSLV&amp;EN</t>
  </si>
  <si>
    <t>ANG FRST SM NCKL WOLF 55CM SLV</t>
  </si>
  <si>
    <t>NK A. FOREST 45/60/8</t>
  </si>
  <si>
    <t>ANG FRST NCKL 55CM BULL SLV</t>
  </si>
  <si>
    <t>ANG FRST NCKL 55CM WOLF SLV</t>
  </si>
  <si>
    <t>GG MAR NCK 120CM FLOW W/PEN SV</t>
  </si>
  <si>
    <t>NCK G.GARD ENAM,80CM</t>
  </si>
  <si>
    <t>NK G.GARD ENAM,100CM</t>
  </si>
  <si>
    <t>NK G.GARD(L)-42/45CM</t>
  </si>
  <si>
    <t>CHOKER V.TIGER PELLE</t>
  </si>
  <si>
    <t>NK GGMARMONT 40/55CM</t>
  </si>
  <si>
    <t>CHOKER G CUBE STONES</t>
  </si>
  <si>
    <t>NECKLACE LETTERS - Q</t>
  </si>
  <si>
    <t>NECKLACE LETTERS - W</t>
  </si>
  <si>
    <t>NECKLACE LETTERS - Z</t>
  </si>
  <si>
    <t>NK GGARD DIONYS,60CM</t>
  </si>
  <si>
    <t>BROOCH G.GARD ENAMEL</t>
  </si>
  <si>
    <t>ANG FRST SM RING WOLF SLV</t>
  </si>
  <si>
    <t>RG A.FOREST EAGLE-S</t>
  </si>
  <si>
    <t>ANG FRST SM RING EAGLE SLV</t>
  </si>
  <si>
    <t>AN A.FOREST AQUILA-M</t>
  </si>
  <si>
    <t>AN A.FOREST AQUILA-L</t>
  </si>
  <si>
    <t>ANG FRST LG RING EAGLE SLV</t>
  </si>
  <si>
    <t>ANG FRST MD RING COW SLV&amp;GLASS</t>
  </si>
  <si>
    <t>GGARD RING 9MM BLK SLV&amp;BLUE EN</t>
  </si>
  <si>
    <t>RG A.FOREST BULL</t>
  </si>
  <si>
    <t>RG A.FOREST WOLF</t>
  </si>
  <si>
    <t>RG A.FOREST RABBIT</t>
  </si>
  <si>
    <t>RG A.FOREST WOLF-L</t>
  </si>
  <si>
    <t>RG A.FOREST WOLF-S</t>
  </si>
  <si>
    <t>RG A.FOREST EAGLE-L</t>
  </si>
  <si>
    <t>GGARD RING 20MM SLV&amp;ZIRCONIA</t>
  </si>
  <si>
    <t>RING LETTERS O</t>
  </si>
  <si>
    <t>RING LETTERS Q</t>
  </si>
  <si>
    <t>RING LETTERS R</t>
  </si>
  <si>
    <t>RING LETTERS U</t>
  </si>
  <si>
    <t>RING LETTERS V</t>
  </si>
  <si>
    <t>RING LETTERS W</t>
  </si>
  <si>
    <t>RING LETTERS X</t>
  </si>
  <si>
    <t>RING LETTERS Y</t>
  </si>
  <si>
    <t>RING LETTERS Z</t>
  </si>
  <si>
    <t>QUANTITY AVAILABLE</t>
  </si>
  <si>
    <t>ANGER FOREST</t>
  </si>
  <si>
    <t>BLIND FOR LOVE</t>
  </si>
  <si>
    <t>G CUBE</t>
  </si>
  <si>
    <t>GHOST</t>
  </si>
  <si>
    <t>G GARDEN</t>
  </si>
  <si>
    <t>LETTERS</t>
  </si>
  <si>
    <t>INTERLOCKING</t>
  </si>
  <si>
    <t>NECKLACE CL A.FOREST TURCH LUPO,50/60 0701/VERDE/TURCHESE</t>
  </si>
  <si>
    <t>NCK A.FOR BULL SLV&amp;CORAL,60/70 0811/ROSSO/ROSSO</t>
  </si>
  <si>
    <t>NK MINAUD FOX, 90CM 0811/RED/BL./CO./GR.</t>
  </si>
  <si>
    <t>NK MINAU FOX(S), 90 0811/GRE./BLA./COG.</t>
  </si>
  <si>
    <t>ANG FRST EAR BULL SLV</t>
  </si>
  <si>
    <t>DISNEY</t>
  </si>
  <si>
    <t>OR MONO ANGER FOREST LUPO PALL.BLACK PREZIOSO</t>
  </si>
  <si>
    <t>SYMBOLS</t>
  </si>
  <si>
    <t>ANIMALS</t>
  </si>
  <si>
    <t>OR MONO ANGER FOREST CONIGLIO PALL.BLACK PREZIOSO</t>
  </si>
  <si>
    <t>EARRINGX1 A.FOREST BULL SILVER PALL.BLACK PREZIOSO</t>
  </si>
  <si>
    <t>OR MONO ANGER FOREST. 38MM PALL.BLACK PREZIOSO</t>
  </si>
  <si>
    <t>EAR X1 GUCCI ANIMALS CHICK-XS SEMI SHINY SILVER</t>
  </si>
  <si>
    <t>EAR X1 GUCCI ANIMALS PIGGY-XS SEMI SHINY SILVER</t>
  </si>
  <si>
    <t>MONO EAR DISNEY MISSILE &amp; GG 0730/MULTICOLOR</t>
  </si>
  <si>
    <t>ANELLO FRECCIA  ARG.925 ARGENTO AURECO BLACK</t>
  </si>
  <si>
    <t>SILVER &amp; GEMSTONES ARGENTO/VERDE</t>
  </si>
  <si>
    <t>CUFF FELINE 20MM 0811/NERO</t>
  </si>
  <si>
    <t>CUFF BULLDOG 20MM 0811/GR./BL./CO./RE.</t>
  </si>
  <si>
    <t>MINAUD</t>
  </si>
  <si>
    <t>459369J89L0849000U</t>
  </si>
  <si>
    <t>NECKLACE CL GGHOST FULM,45/50 ARG.925/S 0701/GIALLO/NERO</t>
  </si>
  <si>
    <t>YBC476902001010</t>
  </si>
  <si>
    <t>YBC476902001011</t>
  </si>
  <si>
    <t>YBC476902001012</t>
  </si>
  <si>
    <t>YBC476902001013</t>
  </si>
  <si>
    <t>YBC476902001014</t>
  </si>
  <si>
    <t>YBC476902001015</t>
  </si>
  <si>
    <t>YBC476902001016</t>
  </si>
  <si>
    <t>YBC476902001017</t>
  </si>
  <si>
    <t>YBC476902001018</t>
  </si>
  <si>
    <t>YBC476902001019</t>
  </si>
  <si>
    <t>YBC476902001020</t>
  </si>
  <si>
    <t>YBC476902001021</t>
  </si>
  <si>
    <t>YBC476902001022</t>
  </si>
  <si>
    <t>YBC476902001023</t>
  </si>
  <si>
    <t>YBC476902001024</t>
  </si>
  <si>
    <t>YBC476902001025</t>
  </si>
  <si>
    <t>YBB60707800100U</t>
  </si>
  <si>
    <t>YBB60708400100U</t>
  </si>
  <si>
    <t>YBB60708900100U</t>
  </si>
  <si>
    <t>YBD65279700100U</t>
  </si>
  <si>
    <t>YBB607078001</t>
  </si>
  <si>
    <t>YBB607084001</t>
  </si>
  <si>
    <t>YBB607089001</t>
  </si>
  <si>
    <t>YBC476902001</t>
  </si>
  <si>
    <t>YBD652797001</t>
  </si>
  <si>
    <t>YBC295674001014</t>
  </si>
  <si>
    <t>YBC295674001</t>
  </si>
  <si>
    <t>DTISSIMA SLV RING 12MM SLV&amp;EN</t>
  </si>
  <si>
    <t>EXT RETAIL USD</t>
  </si>
  <si>
    <t>GUCCI SILVER JEWELRY (PREV)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</si>
</sst>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* #,##0.00_);_(&quot;$&quot;* \(#,##0.00\);_(&quot;$&quot;* &quot;-&quot;??_);_(@_)"/>
    <numFmt numFmtId="165" formatCode="_ * #,##0.00_ ;_ * \-#,##0.00_ ;_ * &quot;-&quot;??_ ;_ @_ "/>
    <numFmt numFmtId="166" formatCode="_-[$$-409]* #,##0.00_ ;_-[$$-409]* \-#,##0.00\ ;_-[$$-409]* &quot;-&quot;??_ ;_-@_ "/>
    <numFmt numFmtId="167" formatCode="_ * #,##0_ ;_ * \-#,##0_ ;_ * &quot;-&quot;??_ ;_ @_ 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Verdana"/>
      <family val="2"/>
    </font>
    <font>
      <sz val="11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2"/>
      <color theme="1"/>
      <name val="Verdana"/>
      <family val="2"/>
    </font>
    <font>
      <sz val="12"/>
      <color theme="1"/>
      <name val="Verdana"/>
      <family val="2"/>
    </font>
    <font>
      <sz val="12"/>
      <name val="Verdana"/>
      <family val="2"/>
    </font>
    <font>
      <sz val="12"/>
      <color theme="1"/>
      <name val="Calibri"/>
      <family val="2"/>
      <scheme val="minor"/>
    </font>
    <font>
      <sz val="12"/>
      <color rgb="FF9C5700"/>
      <name val="Calibri"/>
      <family val="2"/>
      <scheme val="minor"/>
    </font>
    <font>
      <sz val="36"/>
      <color theme="1"/>
      <name val="Verdana"/>
      <family val="2"/>
    </font>
  </fonts>
  <fills count="4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theme="0" tint="-0.249977111117893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165" fontId="3" fillId="0" borderId="0" applyFont="0" applyFill="0" applyBorder="0" applyAlignment="0" applyProtection="0"/>
    <xf numFmtId="0" fontId="4" fillId="2" borderId="0" applyNumberFormat="0" applyBorder="0" applyAlignment="0" applyProtection="0"/>
    <xf numFmtId="164" fontId="3" fillId="0" borderId="0" applyFont="0" applyFill="0" applyBorder="0" applyAlignment="0" applyProtection="0"/>
  </cellStyleXfs>
  <cellXfs count="32">
    <xf numFmtId="0" fontId="0" fillId="0" borderId="0" xfId="0"/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6" fontId="2" fillId="0" borderId="0" xfId="0" applyNumberFormat="1" applyFont="1" applyAlignment="1">
      <alignment horizontal="center" vertical="center"/>
    </xf>
    <xf numFmtId="167" fontId="2" fillId="0" borderId="0" xfId="1" applyNumberFormat="1" applyFont="1" applyFill="1" applyAlignment="1">
      <alignment horizontal="center" vertical="center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166" fontId="6" fillId="0" borderId="1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vertical="center"/>
    </xf>
    <xf numFmtId="0" fontId="7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167" fontId="6" fillId="0" borderId="1" xfId="1" applyNumberFormat="1" applyFont="1" applyFill="1" applyBorder="1" applyAlignment="1">
      <alignment horizontal="center" vertical="center"/>
    </xf>
    <xf numFmtId="0" fontId="8" fillId="0" borderId="0" xfId="0" applyFont="1"/>
    <xf numFmtId="0" fontId="8" fillId="0" borderId="1" xfId="0" applyFont="1" applyBorder="1"/>
    <xf numFmtId="0" fontId="9" fillId="0" borderId="1" xfId="2" applyFont="1" applyFill="1" applyBorder="1" applyAlignment="1">
      <alignment vertical="center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167" fontId="5" fillId="3" borderId="1" xfId="1" applyNumberFormat="1" applyFont="1" applyFill="1" applyBorder="1" applyAlignment="1">
      <alignment horizontal="center" vertical="center" wrapText="1"/>
    </xf>
    <xf numFmtId="164" fontId="5" fillId="3" borderId="1" xfId="3" applyFont="1" applyFill="1" applyBorder="1" applyAlignment="1">
      <alignment horizontal="center" vertical="center" wrapText="1"/>
    </xf>
    <xf numFmtId="164" fontId="6" fillId="0" borderId="1" xfId="3" applyFont="1" applyBorder="1" applyAlignment="1">
      <alignment horizontal="center" vertical="center"/>
    </xf>
    <xf numFmtId="164" fontId="2" fillId="0" borderId="0" xfId="3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67" fontId="2" fillId="0" borderId="1" xfId="1" applyNumberFormat="1" applyFont="1" applyFill="1" applyBorder="1" applyAlignment="1">
      <alignment horizontal="center" vertical="center"/>
    </xf>
    <xf numFmtId="164" fontId="2" fillId="0" borderId="1" xfId="3" applyFont="1" applyFill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</cellXfs>
  <cellStyles count="4">
    <cellStyle name="Comma" xfId="1" builtinId="3"/>
    <cellStyle name="Currency" xfId="3" builtinId="4"/>
    <cellStyle name="Neutral" xfId="2" builtinId="2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07" Type="http://schemas.openxmlformats.org/officeDocument/2006/relationships/image" Target="../media/image107.pn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png"/><Relationship Id="rId95" Type="http://schemas.openxmlformats.org/officeDocument/2006/relationships/image" Target="../media/image95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pn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pn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103" Type="http://schemas.openxmlformats.org/officeDocument/2006/relationships/image" Target="../media/image103.png"/><Relationship Id="rId108" Type="http://schemas.openxmlformats.org/officeDocument/2006/relationships/image" Target="../media/image10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pn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134940</xdr:colOff>
      <xdr:row>7</xdr:row>
      <xdr:rowOff>260351</xdr:rowOff>
    </xdr:from>
    <xdr:to>
      <xdr:col>0</xdr:col>
      <xdr:colOff>932433</xdr:colOff>
      <xdr:row>7</xdr:row>
      <xdr:rowOff>1047750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940" y="7130257"/>
          <a:ext cx="797493" cy="787399"/>
        </a:xfrm>
        <a:prstGeom prst="rect">
          <a:avLst/>
        </a:prstGeom>
      </xdr:spPr>
    </xdr:pic>
    <xdr:clientData/>
  </xdr:twoCellAnchor>
  <xdr:twoCellAnchor>
    <xdr:from>
      <xdr:col>0</xdr:col>
      <xdr:colOff>111127</xdr:colOff>
      <xdr:row>3</xdr:row>
      <xdr:rowOff>248446</xdr:rowOff>
    </xdr:from>
    <xdr:to>
      <xdr:col>0</xdr:col>
      <xdr:colOff>904876</xdr:colOff>
      <xdr:row>3</xdr:row>
      <xdr:rowOff>1032148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xmlns="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127" y="2070102"/>
          <a:ext cx="793749" cy="783702"/>
        </a:xfrm>
        <a:prstGeom prst="rect">
          <a:avLst/>
        </a:prstGeom>
      </xdr:spPr>
    </xdr:pic>
    <xdr:clientData/>
  </xdr:twoCellAnchor>
  <xdr:twoCellAnchor>
    <xdr:from>
      <xdr:col>0</xdr:col>
      <xdr:colOff>129270</xdr:colOff>
      <xdr:row>11</xdr:row>
      <xdr:rowOff>298412</xdr:rowOff>
    </xdr:from>
    <xdr:to>
      <xdr:col>0</xdr:col>
      <xdr:colOff>892969</xdr:colOff>
      <xdr:row>11</xdr:row>
      <xdr:rowOff>1057277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xmlns="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270" y="12216568"/>
          <a:ext cx="763699" cy="758865"/>
        </a:xfrm>
        <a:prstGeom prst="rect">
          <a:avLst/>
        </a:prstGeom>
      </xdr:spPr>
    </xdr:pic>
    <xdr:clientData/>
  </xdr:twoCellAnchor>
  <xdr:twoCellAnchor>
    <xdr:from>
      <xdr:col>0</xdr:col>
      <xdr:colOff>110369</xdr:colOff>
      <xdr:row>60</xdr:row>
      <xdr:rowOff>54430</xdr:rowOff>
    </xdr:from>
    <xdr:to>
      <xdr:col>0</xdr:col>
      <xdr:colOff>903367</xdr:colOff>
      <xdr:row>60</xdr:row>
      <xdr:rowOff>836636</xdr:rowOff>
    </xdr:to>
    <xdr:pic>
      <xdr:nvPicPr>
        <xdr:cNvPr id="2" name="StyleM3Image_">
          <a:extLst>
            <a:ext uri="{FF2B5EF4-FFF2-40B4-BE49-F238E27FC236}">
              <a16:creationId xmlns:a16="http://schemas.microsoft.com/office/drawing/2014/main" xmlns="" id="{86CDF59C-5C90-4DCD-9262-66BE06DBB5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369" y="76614263"/>
          <a:ext cx="792998" cy="782206"/>
        </a:xfrm>
        <a:prstGeom prst="rect">
          <a:avLst/>
        </a:prstGeom>
      </xdr:spPr>
    </xdr:pic>
    <xdr:clientData/>
  </xdr:twoCellAnchor>
  <xdr:twoCellAnchor>
    <xdr:from>
      <xdr:col>0</xdr:col>
      <xdr:colOff>92225</xdr:colOff>
      <xdr:row>62</xdr:row>
      <xdr:rowOff>45694</xdr:rowOff>
    </xdr:from>
    <xdr:to>
      <xdr:col>0</xdr:col>
      <xdr:colOff>867305</xdr:colOff>
      <xdr:row>62</xdr:row>
      <xdr:rowOff>843434</xdr:rowOff>
    </xdr:to>
    <xdr:pic>
      <xdr:nvPicPr>
        <xdr:cNvPr id="3" name="StyleM3Image_">
          <a:extLst>
            <a:ext uri="{FF2B5EF4-FFF2-40B4-BE49-F238E27FC236}">
              <a16:creationId xmlns:a16="http://schemas.microsoft.com/office/drawing/2014/main" xmlns="" id="{F7258020-CFF8-4FA1-9B23-2AC6D27F5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225" y="79145527"/>
          <a:ext cx="775080" cy="797740"/>
        </a:xfrm>
        <a:prstGeom prst="rect">
          <a:avLst/>
        </a:prstGeom>
      </xdr:spPr>
    </xdr:pic>
    <xdr:clientData/>
  </xdr:twoCellAnchor>
  <xdr:twoCellAnchor>
    <xdr:from>
      <xdr:col>0</xdr:col>
      <xdr:colOff>123974</xdr:colOff>
      <xdr:row>61</xdr:row>
      <xdr:rowOff>42296</xdr:rowOff>
    </xdr:from>
    <xdr:to>
      <xdr:col>0</xdr:col>
      <xdr:colOff>904333</xdr:colOff>
      <xdr:row>61</xdr:row>
      <xdr:rowOff>840034</xdr:rowOff>
    </xdr:to>
    <xdr:pic>
      <xdr:nvPicPr>
        <xdr:cNvPr id="5" name="StyleM3Image_">
          <a:extLst>
            <a:ext uri="{FF2B5EF4-FFF2-40B4-BE49-F238E27FC236}">
              <a16:creationId xmlns:a16="http://schemas.microsoft.com/office/drawing/2014/main" xmlns="" id="{49F705CA-C58E-4EAB-BF4D-D0C35BC4D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974" y="77872129"/>
          <a:ext cx="780359" cy="797738"/>
        </a:xfrm>
        <a:prstGeom prst="rect">
          <a:avLst/>
        </a:prstGeom>
      </xdr:spPr>
    </xdr:pic>
    <xdr:clientData/>
  </xdr:twoCellAnchor>
  <xdr:twoCellAnchor>
    <xdr:from>
      <xdr:col>0</xdr:col>
      <xdr:colOff>272141</xdr:colOff>
      <xdr:row>72</xdr:row>
      <xdr:rowOff>55898</xdr:rowOff>
    </xdr:from>
    <xdr:to>
      <xdr:col>0</xdr:col>
      <xdr:colOff>1106377</xdr:colOff>
      <xdr:row>72</xdr:row>
      <xdr:rowOff>853636</xdr:rowOff>
    </xdr:to>
    <xdr:pic>
      <xdr:nvPicPr>
        <xdr:cNvPr id="6" name="StyleM3Image_">
          <a:extLst>
            <a:ext uri="{FF2B5EF4-FFF2-40B4-BE49-F238E27FC236}">
              <a16:creationId xmlns:a16="http://schemas.microsoft.com/office/drawing/2014/main" xmlns="" id="{FDD404A6-C9DB-437B-89E0-50C5B9055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141" y="76427348"/>
          <a:ext cx="834236" cy="797738"/>
        </a:xfrm>
        <a:prstGeom prst="rect">
          <a:avLst/>
        </a:prstGeom>
      </xdr:spPr>
    </xdr:pic>
    <xdr:clientData/>
  </xdr:twoCellAnchor>
  <xdr:twoCellAnchor>
    <xdr:from>
      <xdr:col>0</xdr:col>
      <xdr:colOff>285746</xdr:colOff>
      <xdr:row>73</xdr:row>
      <xdr:rowOff>42380</xdr:rowOff>
    </xdr:from>
    <xdr:to>
      <xdr:col>0</xdr:col>
      <xdr:colOff>1097281</xdr:colOff>
      <xdr:row>73</xdr:row>
      <xdr:rowOff>843643</xdr:rowOff>
    </xdr:to>
    <xdr:pic>
      <xdr:nvPicPr>
        <xdr:cNvPr id="12" name="StyleM3Image_YBC190482001">
          <a:extLst>
            <a:ext uri="{FF2B5EF4-FFF2-40B4-BE49-F238E27FC236}">
              <a16:creationId xmlns:a16="http://schemas.microsoft.com/office/drawing/2014/main" xmlns="" id="{6473058D-07BD-4D7D-870C-F57834327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46" y="77680655"/>
          <a:ext cx="811535" cy="801263"/>
        </a:xfrm>
        <a:prstGeom prst="rect">
          <a:avLst/>
        </a:prstGeom>
      </xdr:spPr>
    </xdr:pic>
    <xdr:clientData/>
  </xdr:twoCellAnchor>
  <xdr:twoCellAnchor>
    <xdr:from>
      <xdr:col>0</xdr:col>
      <xdr:colOff>285746</xdr:colOff>
      <xdr:row>75</xdr:row>
      <xdr:rowOff>60457</xdr:rowOff>
    </xdr:from>
    <xdr:to>
      <xdr:col>0</xdr:col>
      <xdr:colOff>1061355</xdr:colOff>
      <xdr:row>75</xdr:row>
      <xdr:rowOff>816429</xdr:rowOff>
    </xdr:to>
    <xdr:pic>
      <xdr:nvPicPr>
        <xdr:cNvPr id="13" name="StyleM3Image_">
          <a:extLst>
            <a:ext uri="{FF2B5EF4-FFF2-40B4-BE49-F238E27FC236}">
              <a16:creationId xmlns:a16="http://schemas.microsoft.com/office/drawing/2014/main" xmlns="" id="{9897F5D9-67C8-4CF5-8BEB-0EB5CF813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46" y="80232382"/>
          <a:ext cx="775609" cy="755972"/>
        </a:xfrm>
        <a:prstGeom prst="rect">
          <a:avLst/>
        </a:prstGeom>
      </xdr:spPr>
    </xdr:pic>
    <xdr:clientData/>
  </xdr:twoCellAnchor>
  <xdr:twoCellAnchor>
    <xdr:from>
      <xdr:col>0</xdr:col>
      <xdr:colOff>285746</xdr:colOff>
      <xdr:row>76</xdr:row>
      <xdr:rowOff>60457</xdr:rowOff>
    </xdr:from>
    <xdr:to>
      <xdr:col>0</xdr:col>
      <xdr:colOff>1061355</xdr:colOff>
      <xdr:row>76</xdr:row>
      <xdr:rowOff>816429</xdr:rowOff>
    </xdr:to>
    <xdr:pic>
      <xdr:nvPicPr>
        <xdr:cNvPr id="14" name="StyleM3Image_">
          <a:extLst>
            <a:ext uri="{FF2B5EF4-FFF2-40B4-BE49-F238E27FC236}">
              <a16:creationId xmlns:a16="http://schemas.microsoft.com/office/drawing/2014/main" xmlns="" id="{23FBC137-FB6C-4F16-A3AF-079FABE30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46" y="81499207"/>
          <a:ext cx="775609" cy="755972"/>
        </a:xfrm>
        <a:prstGeom prst="rect">
          <a:avLst/>
        </a:prstGeom>
      </xdr:spPr>
    </xdr:pic>
    <xdr:clientData/>
  </xdr:twoCellAnchor>
  <xdr:twoCellAnchor>
    <xdr:from>
      <xdr:col>0</xdr:col>
      <xdr:colOff>285746</xdr:colOff>
      <xdr:row>77</xdr:row>
      <xdr:rowOff>60457</xdr:rowOff>
    </xdr:from>
    <xdr:to>
      <xdr:col>0</xdr:col>
      <xdr:colOff>1061355</xdr:colOff>
      <xdr:row>77</xdr:row>
      <xdr:rowOff>816429</xdr:rowOff>
    </xdr:to>
    <xdr:pic>
      <xdr:nvPicPr>
        <xdr:cNvPr id="15" name="StyleM3Image_">
          <a:extLst>
            <a:ext uri="{FF2B5EF4-FFF2-40B4-BE49-F238E27FC236}">
              <a16:creationId xmlns:a16="http://schemas.microsoft.com/office/drawing/2014/main" xmlns="" id="{AEC5EFA3-A39B-4394-A479-0F0335ADA6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46" y="82766032"/>
          <a:ext cx="775609" cy="755972"/>
        </a:xfrm>
        <a:prstGeom prst="rect">
          <a:avLst/>
        </a:prstGeom>
      </xdr:spPr>
    </xdr:pic>
    <xdr:clientData/>
  </xdr:twoCellAnchor>
  <xdr:twoCellAnchor>
    <xdr:from>
      <xdr:col>0</xdr:col>
      <xdr:colOff>285746</xdr:colOff>
      <xdr:row>78</xdr:row>
      <xdr:rowOff>60457</xdr:rowOff>
    </xdr:from>
    <xdr:to>
      <xdr:col>0</xdr:col>
      <xdr:colOff>1061355</xdr:colOff>
      <xdr:row>78</xdr:row>
      <xdr:rowOff>816429</xdr:rowOff>
    </xdr:to>
    <xdr:pic>
      <xdr:nvPicPr>
        <xdr:cNvPr id="16" name="StyleM3Image_">
          <a:extLst>
            <a:ext uri="{FF2B5EF4-FFF2-40B4-BE49-F238E27FC236}">
              <a16:creationId xmlns:a16="http://schemas.microsoft.com/office/drawing/2014/main" xmlns="" id="{54E4871E-1D45-4226-80BA-6563F5FCB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46" y="84032857"/>
          <a:ext cx="775609" cy="755972"/>
        </a:xfrm>
        <a:prstGeom prst="rect">
          <a:avLst/>
        </a:prstGeom>
      </xdr:spPr>
    </xdr:pic>
    <xdr:clientData/>
  </xdr:twoCellAnchor>
  <xdr:twoCellAnchor>
    <xdr:from>
      <xdr:col>0</xdr:col>
      <xdr:colOff>285746</xdr:colOff>
      <xdr:row>79</xdr:row>
      <xdr:rowOff>60457</xdr:rowOff>
    </xdr:from>
    <xdr:to>
      <xdr:col>0</xdr:col>
      <xdr:colOff>1061355</xdr:colOff>
      <xdr:row>79</xdr:row>
      <xdr:rowOff>816429</xdr:rowOff>
    </xdr:to>
    <xdr:pic>
      <xdr:nvPicPr>
        <xdr:cNvPr id="17" name="StyleM3Image_">
          <a:extLst>
            <a:ext uri="{FF2B5EF4-FFF2-40B4-BE49-F238E27FC236}">
              <a16:creationId xmlns:a16="http://schemas.microsoft.com/office/drawing/2014/main" xmlns="" id="{818FBD3E-04F0-4F3B-B29F-67DC25624B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46" y="85299682"/>
          <a:ext cx="775609" cy="755972"/>
        </a:xfrm>
        <a:prstGeom prst="rect">
          <a:avLst/>
        </a:prstGeom>
      </xdr:spPr>
    </xdr:pic>
    <xdr:clientData/>
  </xdr:twoCellAnchor>
  <xdr:twoCellAnchor>
    <xdr:from>
      <xdr:col>0</xdr:col>
      <xdr:colOff>285746</xdr:colOff>
      <xdr:row>80</xdr:row>
      <xdr:rowOff>60457</xdr:rowOff>
    </xdr:from>
    <xdr:to>
      <xdr:col>0</xdr:col>
      <xdr:colOff>1061355</xdr:colOff>
      <xdr:row>80</xdr:row>
      <xdr:rowOff>816429</xdr:rowOff>
    </xdr:to>
    <xdr:pic>
      <xdr:nvPicPr>
        <xdr:cNvPr id="18" name="StyleM3Image_">
          <a:extLst>
            <a:ext uri="{FF2B5EF4-FFF2-40B4-BE49-F238E27FC236}">
              <a16:creationId xmlns:a16="http://schemas.microsoft.com/office/drawing/2014/main" xmlns="" id="{4A7FE700-EC24-4365-8F0C-69DCF9354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46" y="86566507"/>
          <a:ext cx="775609" cy="755972"/>
        </a:xfrm>
        <a:prstGeom prst="rect">
          <a:avLst/>
        </a:prstGeom>
      </xdr:spPr>
    </xdr:pic>
    <xdr:clientData/>
  </xdr:twoCellAnchor>
  <xdr:twoCellAnchor>
    <xdr:from>
      <xdr:col>0</xdr:col>
      <xdr:colOff>285746</xdr:colOff>
      <xdr:row>81</xdr:row>
      <xdr:rowOff>60457</xdr:rowOff>
    </xdr:from>
    <xdr:to>
      <xdr:col>0</xdr:col>
      <xdr:colOff>1061355</xdr:colOff>
      <xdr:row>81</xdr:row>
      <xdr:rowOff>816429</xdr:rowOff>
    </xdr:to>
    <xdr:pic>
      <xdr:nvPicPr>
        <xdr:cNvPr id="19" name="StyleM3Image_">
          <a:extLst>
            <a:ext uri="{FF2B5EF4-FFF2-40B4-BE49-F238E27FC236}">
              <a16:creationId xmlns:a16="http://schemas.microsoft.com/office/drawing/2014/main" xmlns="" id="{65E5A4FB-EDF3-4996-A841-F9396A63AE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46" y="87833332"/>
          <a:ext cx="775609" cy="755972"/>
        </a:xfrm>
        <a:prstGeom prst="rect">
          <a:avLst/>
        </a:prstGeom>
      </xdr:spPr>
    </xdr:pic>
    <xdr:clientData/>
  </xdr:twoCellAnchor>
  <xdr:twoCellAnchor>
    <xdr:from>
      <xdr:col>0</xdr:col>
      <xdr:colOff>285747</xdr:colOff>
      <xdr:row>82</xdr:row>
      <xdr:rowOff>54429</xdr:rowOff>
    </xdr:from>
    <xdr:to>
      <xdr:col>0</xdr:col>
      <xdr:colOff>1069222</xdr:colOff>
      <xdr:row>82</xdr:row>
      <xdr:rowOff>823028</xdr:rowOff>
    </xdr:to>
    <xdr:pic>
      <xdr:nvPicPr>
        <xdr:cNvPr id="20" name="StyleM3Image_">
          <a:extLst>
            <a:ext uri="{FF2B5EF4-FFF2-40B4-BE49-F238E27FC236}">
              <a16:creationId xmlns:a16="http://schemas.microsoft.com/office/drawing/2014/main" xmlns="" id="{8D129D2F-A489-4B02-BE8C-C12776381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47" y="89094129"/>
          <a:ext cx="783475" cy="768599"/>
        </a:xfrm>
        <a:prstGeom prst="rect">
          <a:avLst/>
        </a:prstGeom>
      </xdr:spPr>
    </xdr:pic>
    <xdr:clientData/>
  </xdr:twoCellAnchor>
  <xdr:twoCellAnchor>
    <xdr:from>
      <xdr:col>0</xdr:col>
      <xdr:colOff>258536</xdr:colOff>
      <xdr:row>84</xdr:row>
      <xdr:rowOff>49059</xdr:rowOff>
    </xdr:from>
    <xdr:to>
      <xdr:col>0</xdr:col>
      <xdr:colOff>1061356</xdr:colOff>
      <xdr:row>84</xdr:row>
      <xdr:rowOff>836635</xdr:rowOff>
    </xdr:to>
    <xdr:pic>
      <xdr:nvPicPr>
        <xdr:cNvPr id="21" name="StyleM3Image_">
          <a:extLst>
            <a:ext uri="{FF2B5EF4-FFF2-40B4-BE49-F238E27FC236}">
              <a16:creationId xmlns:a16="http://schemas.microsoft.com/office/drawing/2014/main" xmlns="" id="{5B00B83E-673A-437C-B33C-683FE69AD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8536" y="91622409"/>
          <a:ext cx="802820" cy="787576"/>
        </a:xfrm>
        <a:prstGeom prst="rect">
          <a:avLst/>
        </a:prstGeom>
      </xdr:spPr>
    </xdr:pic>
    <xdr:clientData/>
  </xdr:twoCellAnchor>
  <xdr:twoCellAnchor>
    <xdr:from>
      <xdr:col>0</xdr:col>
      <xdr:colOff>129267</xdr:colOff>
      <xdr:row>64</xdr:row>
      <xdr:rowOff>50346</xdr:rowOff>
    </xdr:from>
    <xdr:to>
      <xdr:col>0</xdr:col>
      <xdr:colOff>1138045</xdr:colOff>
      <xdr:row>64</xdr:row>
      <xdr:rowOff>816427</xdr:rowOff>
    </xdr:to>
    <xdr:pic>
      <xdr:nvPicPr>
        <xdr:cNvPr id="227" name="Picture 400">
          <a:extLst>
            <a:ext uri="{FF2B5EF4-FFF2-40B4-BE49-F238E27FC236}">
              <a16:creationId xmlns:a16="http://schemas.microsoft.com/office/drawing/2014/main" xmlns="" id="{5B3E95FD-38F8-4A4C-B8E4-50E16D8FE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267" y="65020371"/>
          <a:ext cx="1008778" cy="7660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129265</xdr:colOff>
      <xdr:row>65</xdr:row>
      <xdr:rowOff>40822</xdr:rowOff>
    </xdr:from>
    <xdr:to>
      <xdr:col>0</xdr:col>
      <xdr:colOff>1174718</xdr:colOff>
      <xdr:row>65</xdr:row>
      <xdr:rowOff>834754</xdr:rowOff>
    </xdr:to>
    <xdr:pic>
      <xdr:nvPicPr>
        <xdr:cNvPr id="228" name="Picture 402">
          <a:extLst>
            <a:ext uri="{FF2B5EF4-FFF2-40B4-BE49-F238E27FC236}">
              <a16:creationId xmlns:a16="http://schemas.microsoft.com/office/drawing/2014/main" xmlns="" id="{C0CE9FD7-B454-4B16-915B-67C8C5E8A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265" y="66277672"/>
          <a:ext cx="1045453" cy="7939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81643</xdr:colOff>
      <xdr:row>63</xdr:row>
      <xdr:rowOff>181399</xdr:rowOff>
    </xdr:from>
    <xdr:to>
      <xdr:col>0</xdr:col>
      <xdr:colOff>1197429</xdr:colOff>
      <xdr:row>63</xdr:row>
      <xdr:rowOff>707570</xdr:rowOff>
    </xdr:to>
    <xdr:pic>
      <xdr:nvPicPr>
        <xdr:cNvPr id="229" name="Immagine 293">
          <a:extLst>
            <a:ext uri="{FF2B5EF4-FFF2-40B4-BE49-F238E27FC236}">
              <a16:creationId xmlns:a16="http://schemas.microsoft.com/office/drawing/2014/main" xmlns="" id="{D9FF437E-8221-463D-8487-9CF1F9872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43" y="63884599"/>
          <a:ext cx="1115786" cy="5261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129265</xdr:colOff>
      <xdr:row>66</xdr:row>
      <xdr:rowOff>40822</xdr:rowOff>
    </xdr:from>
    <xdr:to>
      <xdr:col>0</xdr:col>
      <xdr:colOff>1174718</xdr:colOff>
      <xdr:row>66</xdr:row>
      <xdr:rowOff>834754</xdr:rowOff>
    </xdr:to>
    <xdr:pic>
      <xdr:nvPicPr>
        <xdr:cNvPr id="230" name="Picture 402">
          <a:extLst>
            <a:ext uri="{FF2B5EF4-FFF2-40B4-BE49-F238E27FC236}">
              <a16:creationId xmlns:a16="http://schemas.microsoft.com/office/drawing/2014/main" xmlns="" id="{86BB4397-F300-4C7F-9DA1-D7E980EC4D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265" y="67544497"/>
          <a:ext cx="1045453" cy="7939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129265</xdr:colOff>
      <xdr:row>67</xdr:row>
      <xdr:rowOff>40822</xdr:rowOff>
    </xdr:from>
    <xdr:to>
      <xdr:col>0</xdr:col>
      <xdr:colOff>1174718</xdr:colOff>
      <xdr:row>67</xdr:row>
      <xdr:rowOff>834754</xdr:rowOff>
    </xdr:to>
    <xdr:pic>
      <xdr:nvPicPr>
        <xdr:cNvPr id="231" name="Picture 402">
          <a:extLst>
            <a:ext uri="{FF2B5EF4-FFF2-40B4-BE49-F238E27FC236}">
              <a16:creationId xmlns:a16="http://schemas.microsoft.com/office/drawing/2014/main" xmlns="" id="{05C6DF18-BC06-4AD4-A1B6-BAD0F0873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265" y="68811322"/>
          <a:ext cx="1045453" cy="7939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204105</xdr:colOff>
      <xdr:row>274</xdr:row>
      <xdr:rowOff>68035</xdr:rowOff>
    </xdr:from>
    <xdr:to>
      <xdr:col>0</xdr:col>
      <xdr:colOff>1000431</xdr:colOff>
      <xdr:row>274</xdr:row>
      <xdr:rowOff>830036</xdr:rowOff>
    </xdr:to>
    <xdr:pic>
      <xdr:nvPicPr>
        <xdr:cNvPr id="232" name="Picture 799">
          <a:extLst>
            <a:ext uri="{FF2B5EF4-FFF2-40B4-BE49-F238E27FC236}">
              <a16:creationId xmlns:a16="http://schemas.microsoft.com/office/drawing/2014/main" xmlns="" id="{8097F3C8-EF7D-4C3D-B022-3AC0DEE4DB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5" y="450152860"/>
          <a:ext cx="796326" cy="762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213631</xdr:colOff>
      <xdr:row>270</xdr:row>
      <xdr:rowOff>61235</xdr:rowOff>
    </xdr:from>
    <xdr:to>
      <xdr:col>0</xdr:col>
      <xdr:colOff>996041</xdr:colOff>
      <xdr:row>270</xdr:row>
      <xdr:rowOff>830037</xdr:rowOff>
    </xdr:to>
    <xdr:pic>
      <xdr:nvPicPr>
        <xdr:cNvPr id="234" name="Picture 1688">
          <a:extLst>
            <a:ext uri="{FF2B5EF4-FFF2-40B4-BE49-F238E27FC236}">
              <a16:creationId xmlns:a16="http://schemas.microsoft.com/office/drawing/2014/main" xmlns="" id="{8F73A23C-6DE2-4BDB-AD2F-F3D3EF01D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3631" y="445078760"/>
          <a:ext cx="782410" cy="7688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13607</xdr:colOff>
      <xdr:row>271</xdr:row>
      <xdr:rowOff>237398</xdr:rowOff>
    </xdr:from>
    <xdr:to>
      <xdr:col>0</xdr:col>
      <xdr:colOff>1197428</xdr:colOff>
      <xdr:row>271</xdr:row>
      <xdr:rowOff>647700</xdr:rowOff>
    </xdr:to>
    <xdr:pic>
      <xdr:nvPicPr>
        <xdr:cNvPr id="235" name="Immagine 243">
          <a:extLst>
            <a:ext uri="{FF2B5EF4-FFF2-40B4-BE49-F238E27FC236}">
              <a16:creationId xmlns:a16="http://schemas.microsoft.com/office/drawing/2014/main" xmlns="" id="{8FFA53BA-5511-4FE1-9750-596E20262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07" y="446521748"/>
          <a:ext cx="1183821" cy="4103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186419</xdr:colOff>
      <xdr:row>272</xdr:row>
      <xdr:rowOff>54429</xdr:rowOff>
    </xdr:from>
    <xdr:to>
      <xdr:col>0</xdr:col>
      <xdr:colOff>963290</xdr:colOff>
      <xdr:row>272</xdr:row>
      <xdr:rowOff>817789</xdr:rowOff>
    </xdr:to>
    <xdr:pic>
      <xdr:nvPicPr>
        <xdr:cNvPr id="236" name="Picture 1690">
          <a:extLst>
            <a:ext uri="{FF2B5EF4-FFF2-40B4-BE49-F238E27FC236}">
              <a16:creationId xmlns:a16="http://schemas.microsoft.com/office/drawing/2014/main" xmlns="" id="{9DFA3791-6425-4479-98B0-BD529288CA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419" y="447605604"/>
          <a:ext cx="776871" cy="76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176893</xdr:colOff>
      <xdr:row>273</xdr:row>
      <xdr:rowOff>40821</xdr:rowOff>
    </xdr:from>
    <xdr:to>
      <xdr:col>0</xdr:col>
      <xdr:colOff>1070026</xdr:colOff>
      <xdr:row>273</xdr:row>
      <xdr:rowOff>827312</xdr:rowOff>
    </xdr:to>
    <xdr:pic>
      <xdr:nvPicPr>
        <xdr:cNvPr id="237" name="Immagine 322">
          <a:extLst>
            <a:ext uri="{FF2B5EF4-FFF2-40B4-BE49-F238E27FC236}">
              <a16:creationId xmlns:a16="http://schemas.microsoft.com/office/drawing/2014/main" xmlns="" id="{A5EAE41F-556A-400B-8281-F3CF2596C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893" y="448858821"/>
          <a:ext cx="893133" cy="786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12095</xdr:colOff>
      <xdr:row>260</xdr:row>
      <xdr:rowOff>524953</xdr:rowOff>
    </xdr:from>
    <xdr:to>
      <xdr:col>0</xdr:col>
      <xdr:colOff>1002695</xdr:colOff>
      <xdr:row>260</xdr:row>
      <xdr:rowOff>780447</xdr:rowOff>
    </xdr:to>
    <xdr:pic>
      <xdr:nvPicPr>
        <xdr:cNvPr id="240" name="Immagine 282">
          <a:extLst>
            <a:ext uri="{FF2B5EF4-FFF2-40B4-BE49-F238E27FC236}">
              <a16:creationId xmlns:a16="http://schemas.microsoft.com/office/drawing/2014/main" xmlns="" id="{80AD1395-8D12-4C80-8306-2FD6A4B32B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95" y="436494786"/>
          <a:ext cx="990600" cy="2554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231322</xdr:colOff>
      <xdr:row>261</xdr:row>
      <xdr:rowOff>74025</xdr:rowOff>
    </xdr:from>
    <xdr:to>
      <xdr:col>0</xdr:col>
      <xdr:colOff>979715</xdr:colOff>
      <xdr:row>261</xdr:row>
      <xdr:rowOff>809625</xdr:rowOff>
    </xdr:to>
    <xdr:pic>
      <xdr:nvPicPr>
        <xdr:cNvPr id="241" name="Picture 1590">
          <a:extLst>
            <a:ext uri="{FF2B5EF4-FFF2-40B4-BE49-F238E27FC236}">
              <a16:creationId xmlns:a16="http://schemas.microsoft.com/office/drawing/2014/main" xmlns="" id="{6D5EADAA-2310-46BA-B620-9AD749FF9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322" y="421021875"/>
          <a:ext cx="748393" cy="73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217715</xdr:colOff>
      <xdr:row>262</xdr:row>
      <xdr:rowOff>60419</xdr:rowOff>
    </xdr:from>
    <xdr:to>
      <xdr:col>0</xdr:col>
      <xdr:colOff>966108</xdr:colOff>
      <xdr:row>262</xdr:row>
      <xdr:rowOff>796019</xdr:rowOff>
    </xdr:to>
    <xdr:pic>
      <xdr:nvPicPr>
        <xdr:cNvPr id="242" name="Picture 1592">
          <a:extLst>
            <a:ext uri="{FF2B5EF4-FFF2-40B4-BE49-F238E27FC236}">
              <a16:creationId xmlns:a16="http://schemas.microsoft.com/office/drawing/2014/main" xmlns="" id="{8587AF15-F712-4674-8EE0-05F0B32EF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5" y="422275094"/>
          <a:ext cx="748393" cy="73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190501</xdr:colOff>
      <xdr:row>263</xdr:row>
      <xdr:rowOff>74025</xdr:rowOff>
    </xdr:from>
    <xdr:to>
      <xdr:col>0</xdr:col>
      <xdr:colOff>938894</xdr:colOff>
      <xdr:row>263</xdr:row>
      <xdr:rowOff>809625</xdr:rowOff>
    </xdr:to>
    <xdr:pic>
      <xdr:nvPicPr>
        <xdr:cNvPr id="243" name="Picture 1594">
          <a:extLst>
            <a:ext uri="{FF2B5EF4-FFF2-40B4-BE49-F238E27FC236}">
              <a16:creationId xmlns:a16="http://schemas.microsoft.com/office/drawing/2014/main" xmlns="" id="{75C81C68-B2E6-438E-B6F4-548A95D77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1" y="423555525"/>
          <a:ext cx="748393" cy="73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194581</xdr:colOff>
      <xdr:row>264</xdr:row>
      <xdr:rowOff>51754</xdr:rowOff>
    </xdr:from>
    <xdr:to>
      <xdr:col>0</xdr:col>
      <xdr:colOff>993320</xdr:colOff>
      <xdr:row>264</xdr:row>
      <xdr:rowOff>836839</xdr:rowOff>
    </xdr:to>
    <xdr:pic>
      <xdr:nvPicPr>
        <xdr:cNvPr id="244" name="Picture 1596">
          <a:extLst>
            <a:ext uri="{FF2B5EF4-FFF2-40B4-BE49-F238E27FC236}">
              <a16:creationId xmlns:a16="http://schemas.microsoft.com/office/drawing/2014/main" xmlns="" id="{53D71F1E-5B89-4763-B460-0C7F7C328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581" y="424800079"/>
          <a:ext cx="798739" cy="7850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83002</xdr:colOff>
      <xdr:row>265</xdr:row>
      <xdr:rowOff>312964</xdr:rowOff>
    </xdr:from>
    <xdr:to>
      <xdr:col>0</xdr:col>
      <xdr:colOff>1167477</xdr:colOff>
      <xdr:row>265</xdr:row>
      <xdr:rowOff>567422</xdr:rowOff>
    </xdr:to>
    <xdr:pic>
      <xdr:nvPicPr>
        <xdr:cNvPr id="245" name="Immagine 125">
          <a:extLst>
            <a:ext uri="{FF2B5EF4-FFF2-40B4-BE49-F238E27FC236}">
              <a16:creationId xmlns:a16="http://schemas.microsoft.com/office/drawing/2014/main" xmlns="" id="{3EE17A25-2EEB-4DD9-B317-0B24027D6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002" y="426328114"/>
          <a:ext cx="1084475" cy="254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163286</xdr:colOff>
      <xdr:row>266</xdr:row>
      <xdr:rowOff>68036</xdr:rowOff>
    </xdr:from>
    <xdr:to>
      <xdr:col>0</xdr:col>
      <xdr:colOff>1030667</xdr:colOff>
      <xdr:row>266</xdr:row>
      <xdr:rowOff>830034</xdr:rowOff>
    </xdr:to>
    <xdr:pic>
      <xdr:nvPicPr>
        <xdr:cNvPr id="246" name="Immagine 138">
          <a:extLst>
            <a:ext uri="{FF2B5EF4-FFF2-40B4-BE49-F238E27FC236}">
              <a16:creationId xmlns:a16="http://schemas.microsoft.com/office/drawing/2014/main" xmlns="" id="{9148A5C5-4511-4204-BE39-3869B6E20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286" y="427350011"/>
          <a:ext cx="867381" cy="761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68036</xdr:colOff>
      <xdr:row>267</xdr:row>
      <xdr:rowOff>326876</xdr:rowOff>
    </xdr:from>
    <xdr:to>
      <xdr:col>0</xdr:col>
      <xdr:colOff>1156608</xdr:colOff>
      <xdr:row>267</xdr:row>
      <xdr:rowOff>571499</xdr:rowOff>
    </xdr:to>
    <xdr:pic>
      <xdr:nvPicPr>
        <xdr:cNvPr id="247" name="Immagine 137">
          <a:extLst>
            <a:ext uri="{FF2B5EF4-FFF2-40B4-BE49-F238E27FC236}">
              <a16:creationId xmlns:a16="http://schemas.microsoft.com/office/drawing/2014/main" xmlns="" id="{6CB2E478-A5E7-4BD5-9A3C-7D305A54C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6" y="428875676"/>
          <a:ext cx="1088572" cy="2446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223158</xdr:colOff>
      <xdr:row>39</xdr:row>
      <xdr:rowOff>57349</xdr:rowOff>
    </xdr:from>
    <xdr:to>
      <xdr:col>0</xdr:col>
      <xdr:colOff>1005128</xdr:colOff>
      <xdr:row>39</xdr:row>
      <xdr:rowOff>825952</xdr:rowOff>
    </xdr:to>
    <xdr:pic>
      <xdr:nvPicPr>
        <xdr:cNvPr id="250" name="Picture 1530">
          <a:extLst>
            <a:ext uri="{FF2B5EF4-FFF2-40B4-BE49-F238E27FC236}">
              <a16:creationId xmlns:a16="http://schemas.microsoft.com/office/drawing/2014/main" xmlns="" id="{F0555807-022B-406A-8614-90D0B4D2B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158" y="33356749"/>
          <a:ext cx="781970" cy="7686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54429</xdr:colOff>
      <xdr:row>275</xdr:row>
      <xdr:rowOff>0</xdr:rowOff>
    </xdr:from>
    <xdr:to>
      <xdr:col>0</xdr:col>
      <xdr:colOff>1197428</xdr:colOff>
      <xdr:row>275</xdr:row>
      <xdr:rowOff>0</xdr:rowOff>
    </xdr:to>
    <xdr:pic>
      <xdr:nvPicPr>
        <xdr:cNvPr id="251" name="Immagine 105">
          <a:extLst>
            <a:ext uri="{FF2B5EF4-FFF2-40B4-BE49-F238E27FC236}">
              <a16:creationId xmlns:a16="http://schemas.microsoft.com/office/drawing/2014/main" xmlns="" id="{39BD002A-E9BB-4238-BFF3-38E1B64CB1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9" y="451351650"/>
          <a:ext cx="114299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217712</xdr:colOff>
      <xdr:row>40</xdr:row>
      <xdr:rowOff>40823</xdr:rowOff>
    </xdr:from>
    <xdr:to>
      <xdr:col>0</xdr:col>
      <xdr:colOff>1013731</xdr:colOff>
      <xdr:row>40</xdr:row>
      <xdr:rowOff>823235</xdr:rowOff>
    </xdr:to>
    <xdr:pic>
      <xdr:nvPicPr>
        <xdr:cNvPr id="253" name="Picture 1534">
          <a:extLst>
            <a:ext uri="{FF2B5EF4-FFF2-40B4-BE49-F238E27FC236}">
              <a16:creationId xmlns:a16="http://schemas.microsoft.com/office/drawing/2014/main" xmlns="" id="{D487C21C-9DD5-452E-BAE1-3E6AEBBEC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2" y="34607048"/>
          <a:ext cx="796019" cy="7824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204107</xdr:colOff>
      <xdr:row>41</xdr:row>
      <xdr:rowOff>54430</xdr:rowOff>
    </xdr:from>
    <xdr:to>
      <xdr:col>0</xdr:col>
      <xdr:colOff>986519</xdr:colOff>
      <xdr:row>41</xdr:row>
      <xdr:rowOff>836842</xdr:rowOff>
    </xdr:to>
    <xdr:pic>
      <xdr:nvPicPr>
        <xdr:cNvPr id="254" name="Picture 1538">
          <a:extLst>
            <a:ext uri="{FF2B5EF4-FFF2-40B4-BE49-F238E27FC236}">
              <a16:creationId xmlns:a16="http://schemas.microsoft.com/office/drawing/2014/main" xmlns="" id="{797FF635-2B57-4A48-AE6A-0B7246ADE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7" y="35887480"/>
          <a:ext cx="782412" cy="7824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84364</xdr:colOff>
      <xdr:row>42</xdr:row>
      <xdr:rowOff>176895</xdr:rowOff>
    </xdr:from>
    <xdr:to>
      <xdr:col>0</xdr:col>
      <xdr:colOff>1176178</xdr:colOff>
      <xdr:row>42</xdr:row>
      <xdr:rowOff>674915</xdr:rowOff>
    </xdr:to>
    <xdr:pic>
      <xdr:nvPicPr>
        <xdr:cNvPr id="255" name="Immagine 278">
          <a:extLst>
            <a:ext uri="{FF2B5EF4-FFF2-40B4-BE49-F238E27FC236}">
              <a16:creationId xmlns:a16="http://schemas.microsoft.com/office/drawing/2014/main" xmlns="" id="{A3ACBCC3-B901-469C-AB86-AB574E5AD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364" y="37276770"/>
          <a:ext cx="1091814" cy="498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76199</xdr:colOff>
      <xdr:row>43</xdr:row>
      <xdr:rowOff>312861</xdr:rowOff>
    </xdr:from>
    <xdr:to>
      <xdr:col>0</xdr:col>
      <xdr:colOff>1161629</xdr:colOff>
      <xdr:row>43</xdr:row>
      <xdr:rowOff>581026</xdr:rowOff>
    </xdr:to>
    <xdr:pic>
      <xdr:nvPicPr>
        <xdr:cNvPr id="32" name="Immagine 395">
          <a:extLst>
            <a:ext uri="{FF2B5EF4-FFF2-40B4-BE49-F238E27FC236}">
              <a16:creationId xmlns:a16="http://schemas.microsoft.com/office/drawing/2014/main" xmlns="" id="{54FA7F69-55AD-4D7F-B99C-D89A742F8E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99" y="38679561"/>
          <a:ext cx="1085430" cy="2681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40820</xdr:colOff>
      <xdr:row>44</xdr:row>
      <xdr:rowOff>322596</xdr:rowOff>
    </xdr:from>
    <xdr:to>
      <xdr:col>0</xdr:col>
      <xdr:colOff>1190095</xdr:colOff>
      <xdr:row>44</xdr:row>
      <xdr:rowOff>552451</xdr:rowOff>
    </xdr:to>
    <xdr:pic>
      <xdr:nvPicPr>
        <xdr:cNvPr id="33" name="Immagine 227">
          <a:extLst>
            <a:ext uri="{FF2B5EF4-FFF2-40B4-BE49-F238E27FC236}">
              <a16:creationId xmlns:a16="http://schemas.microsoft.com/office/drawing/2014/main" xmlns="" id="{5B4C91FD-D665-41E9-950C-AFBC003EB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0" y="39956121"/>
          <a:ext cx="1149275" cy="2298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95249</xdr:colOff>
      <xdr:row>45</xdr:row>
      <xdr:rowOff>396973</xdr:rowOff>
    </xdr:from>
    <xdr:to>
      <xdr:col>0</xdr:col>
      <xdr:colOff>1156607</xdr:colOff>
      <xdr:row>45</xdr:row>
      <xdr:rowOff>522510</xdr:rowOff>
    </xdr:to>
    <xdr:pic>
      <xdr:nvPicPr>
        <xdr:cNvPr id="34" name="Immagine 228">
          <a:extLst>
            <a:ext uri="{FF2B5EF4-FFF2-40B4-BE49-F238E27FC236}">
              <a16:creationId xmlns:a16="http://schemas.microsoft.com/office/drawing/2014/main" xmlns="" id="{F19AB524-9C43-4C2A-AA94-ECFEBFFFA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9" y="41297323"/>
          <a:ext cx="1061358" cy="1255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216353</xdr:colOff>
      <xdr:row>46</xdr:row>
      <xdr:rowOff>54428</xdr:rowOff>
    </xdr:from>
    <xdr:to>
      <xdr:col>0</xdr:col>
      <xdr:colOff>1006929</xdr:colOff>
      <xdr:row>46</xdr:row>
      <xdr:rowOff>838416</xdr:rowOff>
    </xdr:to>
    <xdr:pic>
      <xdr:nvPicPr>
        <xdr:cNvPr id="35" name="Picture 565">
          <a:extLst>
            <a:ext uri="{FF2B5EF4-FFF2-40B4-BE49-F238E27FC236}">
              <a16:creationId xmlns:a16="http://schemas.microsoft.com/office/drawing/2014/main" xmlns="" id="{6D5A7B7F-FAB6-4231-A861-152A9AD32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353" y="42221603"/>
          <a:ext cx="790576" cy="7839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180973</xdr:colOff>
      <xdr:row>48</xdr:row>
      <xdr:rowOff>49821</xdr:rowOff>
    </xdr:from>
    <xdr:to>
      <xdr:col>0</xdr:col>
      <xdr:colOff>988286</xdr:colOff>
      <xdr:row>48</xdr:row>
      <xdr:rowOff>816429</xdr:rowOff>
    </xdr:to>
    <xdr:pic>
      <xdr:nvPicPr>
        <xdr:cNvPr id="37" name="Picture 1552">
          <a:extLst>
            <a:ext uri="{FF2B5EF4-FFF2-40B4-BE49-F238E27FC236}">
              <a16:creationId xmlns:a16="http://schemas.microsoft.com/office/drawing/2014/main" xmlns="" id="{7EE6BC97-E53A-404C-8AB2-989E80546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3" y="44750646"/>
          <a:ext cx="807313" cy="766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108856</xdr:colOff>
      <xdr:row>47</xdr:row>
      <xdr:rowOff>49627</xdr:rowOff>
    </xdr:from>
    <xdr:to>
      <xdr:col>0</xdr:col>
      <xdr:colOff>1170213</xdr:colOff>
      <xdr:row>47</xdr:row>
      <xdr:rowOff>830037</xdr:rowOff>
    </xdr:to>
    <xdr:pic>
      <xdr:nvPicPr>
        <xdr:cNvPr id="38" name="Picture 598">
          <a:extLst>
            <a:ext uri="{FF2B5EF4-FFF2-40B4-BE49-F238E27FC236}">
              <a16:creationId xmlns:a16="http://schemas.microsoft.com/office/drawing/2014/main" xmlns="" id="{0696E5CF-A0CC-4C4E-91BD-6131F2570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856" y="43483627"/>
          <a:ext cx="1061357" cy="7804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217715</xdr:colOff>
      <xdr:row>52</xdr:row>
      <xdr:rowOff>47963</xdr:rowOff>
    </xdr:from>
    <xdr:to>
      <xdr:col>0</xdr:col>
      <xdr:colOff>1047750</xdr:colOff>
      <xdr:row>52</xdr:row>
      <xdr:rowOff>836839</xdr:rowOff>
    </xdr:to>
    <xdr:pic>
      <xdr:nvPicPr>
        <xdr:cNvPr id="39" name="Picture 1548">
          <a:extLst>
            <a:ext uri="{FF2B5EF4-FFF2-40B4-BE49-F238E27FC236}">
              <a16:creationId xmlns:a16="http://schemas.microsoft.com/office/drawing/2014/main" xmlns="" id="{AFDE52B9-9020-4733-B551-9DEC1B521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5" y="49816088"/>
          <a:ext cx="830035" cy="7888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217714</xdr:colOff>
      <xdr:row>53</xdr:row>
      <xdr:rowOff>68036</xdr:rowOff>
    </xdr:from>
    <xdr:to>
      <xdr:col>0</xdr:col>
      <xdr:colOff>1012312</xdr:colOff>
      <xdr:row>53</xdr:row>
      <xdr:rowOff>823232</xdr:rowOff>
    </xdr:to>
    <xdr:pic>
      <xdr:nvPicPr>
        <xdr:cNvPr id="40" name="Picture 1550">
          <a:extLst>
            <a:ext uri="{FF2B5EF4-FFF2-40B4-BE49-F238E27FC236}">
              <a16:creationId xmlns:a16="http://schemas.microsoft.com/office/drawing/2014/main" xmlns="" id="{6A5D9334-1831-4635-A99B-B0A229E7D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4" y="51102986"/>
          <a:ext cx="794598" cy="7551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201386</xdr:colOff>
      <xdr:row>268</xdr:row>
      <xdr:rowOff>40821</xdr:rowOff>
    </xdr:from>
    <xdr:to>
      <xdr:col>0</xdr:col>
      <xdr:colOff>1012949</xdr:colOff>
      <xdr:row>268</xdr:row>
      <xdr:rowOff>831395</xdr:rowOff>
    </xdr:to>
    <xdr:pic>
      <xdr:nvPicPr>
        <xdr:cNvPr id="41" name="Picture 1648">
          <a:extLst>
            <a:ext uri="{FF2B5EF4-FFF2-40B4-BE49-F238E27FC236}">
              <a16:creationId xmlns:a16="http://schemas.microsoft.com/office/drawing/2014/main" xmlns="" id="{B6F69D3E-923D-4E79-A0D7-9E120C7E64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386" y="437457396"/>
          <a:ext cx="811563" cy="7905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187779</xdr:colOff>
      <xdr:row>269</xdr:row>
      <xdr:rowOff>40821</xdr:rowOff>
    </xdr:from>
    <xdr:to>
      <xdr:col>0</xdr:col>
      <xdr:colOff>999342</xdr:colOff>
      <xdr:row>269</xdr:row>
      <xdr:rowOff>831395</xdr:rowOff>
    </xdr:to>
    <xdr:pic>
      <xdr:nvPicPr>
        <xdr:cNvPr id="42" name="Picture 1654">
          <a:extLst>
            <a:ext uri="{FF2B5EF4-FFF2-40B4-BE49-F238E27FC236}">
              <a16:creationId xmlns:a16="http://schemas.microsoft.com/office/drawing/2014/main" xmlns="" id="{D7E6CF14-A287-4F04-B0E0-CA5E68A2C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779" y="438724221"/>
          <a:ext cx="811563" cy="7905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55</xdr:row>
      <xdr:rowOff>307941</xdr:rowOff>
    </xdr:from>
    <xdr:to>
      <xdr:col>0</xdr:col>
      <xdr:colOff>1211035</xdr:colOff>
      <xdr:row>55</xdr:row>
      <xdr:rowOff>572862</xdr:rowOff>
    </xdr:to>
    <xdr:pic>
      <xdr:nvPicPr>
        <xdr:cNvPr id="43" name="Immagine 308">
          <a:extLst>
            <a:ext uri="{FF2B5EF4-FFF2-40B4-BE49-F238E27FC236}">
              <a16:creationId xmlns:a16="http://schemas.microsoft.com/office/drawing/2014/main" xmlns="" id="{1722E00E-7E40-4EE6-8F00-E5AFB3E04F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53876541"/>
          <a:ext cx="1156607" cy="2649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63953</xdr:colOff>
      <xdr:row>49</xdr:row>
      <xdr:rowOff>258535</xdr:rowOff>
    </xdr:from>
    <xdr:to>
      <xdr:col>0</xdr:col>
      <xdr:colOff>1193686</xdr:colOff>
      <xdr:row>49</xdr:row>
      <xdr:rowOff>704849</xdr:rowOff>
    </xdr:to>
    <xdr:pic>
      <xdr:nvPicPr>
        <xdr:cNvPr id="44" name="Immagine 398">
          <a:extLst>
            <a:ext uri="{FF2B5EF4-FFF2-40B4-BE49-F238E27FC236}">
              <a16:creationId xmlns:a16="http://schemas.microsoft.com/office/drawing/2014/main" xmlns="" id="{24024284-14F4-49B0-ABAF-CAF784BC9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953" y="46226185"/>
          <a:ext cx="1129733" cy="4463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63954</xdr:colOff>
      <xdr:row>54</xdr:row>
      <xdr:rowOff>286264</xdr:rowOff>
    </xdr:from>
    <xdr:to>
      <xdr:col>0</xdr:col>
      <xdr:colOff>1179740</xdr:colOff>
      <xdr:row>54</xdr:row>
      <xdr:rowOff>655868</xdr:rowOff>
    </xdr:to>
    <xdr:pic>
      <xdr:nvPicPr>
        <xdr:cNvPr id="45" name="Immagine 406">
          <a:extLst>
            <a:ext uri="{FF2B5EF4-FFF2-40B4-BE49-F238E27FC236}">
              <a16:creationId xmlns:a16="http://schemas.microsoft.com/office/drawing/2014/main" xmlns="" id="{346E0F79-DA4C-4CBB-9188-850DA7F06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954" y="52588039"/>
          <a:ext cx="1115786" cy="3696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80283</xdr:colOff>
      <xdr:row>56</xdr:row>
      <xdr:rowOff>196045</xdr:rowOff>
    </xdr:from>
    <xdr:to>
      <xdr:col>0</xdr:col>
      <xdr:colOff>1143001</xdr:colOff>
      <xdr:row>56</xdr:row>
      <xdr:rowOff>657225</xdr:rowOff>
    </xdr:to>
    <xdr:pic>
      <xdr:nvPicPr>
        <xdr:cNvPr id="46" name="Immagine 399">
          <a:extLst>
            <a:ext uri="{FF2B5EF4-FFF2-40B4-BE49-F238E27FC236}">
              <a16:creationId xmlns:a16="http://schemas.microsoft.com/office/drawing/2014/main" xmlns="" id="{E8F61533-E0AC-461A-8F3D-8BBFDBF52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283" y="55031470"/>
          <a:ext cx="1062718" cy="4611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68036</xdr:colOff>
      <xdr:row>50</xdr:row>
      <xdr:rowOff>106153</xdr:rowOff>
    </xdr:from>
    <xdr:to>
      <xdr:col>0</xdr:col>
      <xdr:colOff>1184224</xdr:colOff>
      <xdr:row>50</xdr:row>
      <xdr:rowOff>714375</xdr:rowOff>
    </xdr:to>
    <xdr:pic>
      <xdr:nvPicPr>
        <xdr:cNvPr id="47" name="Immagine 233">
          <a:extLst>
            <a:ext uri="{FF2B5EF4-FFF2-40B4-BE49-F238E27FC236}">
              <a16:creationId xmlns:a16="http://schemas.microsoft.com/office/drawing/2014/main" xmlns="" id="{15FADC49-C539-45E6-81DC-4B1F97C5D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6" y="47340628"/>
          <a:ext cx="1116188" cy="6082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85725</xdr:colOff>
      <xdr:row>51</xdr:row>
      <xdr:rowOff>87300</xdr:rowOff>
    </xdr:from>
    <xdr:to>
      <xdr:col>0</xdr:col>
      <xdr:colOff>1128392</xdr:colOff>
      <xdr:row>51</xdr:row>
      <xdr:rowOff>782411</xdr:rowOff>
    </xdr:to>
    <xdr:pic>
      <xdr:nvPicPr>
        <xdr:cNvPr id="48" name="Immagine 240">
          <a:extLst>
            <a:ext uri="{FF2B5EF4-FFF2-40B4-BE49-F238E27FC236}">
              <a16:creationId xmlns:a16="http://schemas.microsoft.com/office/drawing/2014/main" xmlns="" id="{6D717D15-DF51-4756-B7E3-1A4B552DC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48588600"/>
          <a:ext cx="1042667" cy="69511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47625</xdr:colOff>
      <xdr:row>57</xdr:row>
      <xdr:rowOff>197702</xdr:rowOff>
    </xdr:from>
    <xdr:to>
      <xdr:col>0</xdr:col>
      <xdr:colOff>1211036</xdr:colOff>
      <xdr:row>57</xdr:row>
      <xdr:rowOff>587828</xdr:rowOff>
    </xdr:to>
    <xdr:pic>
      <xdr:nvPicPr>
        <xdr:cNvPr id="49" name="Immagine 102">
          <a:extLst>
            <a:ext uri="{FF2B5EF4-FFF2-40B4-BE49-F238E27FC236}">
              <a16:creationId xmlns:a16="http://schemas.microsoft.com/office/drawing/2014/main" xmlns="" id="{DB143B19-0C0D-4B6F-9ACC-722E2CA05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56299952"/>
          <a:ext cx="1163411" cy="390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421824</xdr:colOff>
      <xdr:row>59</xdr:row>
      <xdr:rowOff>55936</xdr:rowOff>
    </xdr:from>
    <xdr:to>
      <xdr:col>0</xdr:col>
      <xdr:colOff>748814</xdr:colOff>
      <xdr:row>59</xdr:row>
      <xdr:rowOff>830036</xdr:rowOff>
    </xdr:to>
    <xdr:pic>
      <xdr:nvPicPr>
        <xdr:cNvPr id="50" name="Picture 650">
          <a:extLst>
            <a:ext uri="{FF2B5EF4-FFF2-40B4-BE49-F238E27FC236}">
              <a16:creationId xmlns:a16="http://schemas.microsoft.com/office/drawing/2014/main" xmlns="" id="{B6E9EC39-7771-4645-8451-73330F440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1824" y="58691836"/>
          <a:ext cx="326990" cy="774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27216</xdr:colOff>
      <xdr:row>58</xdr:row>
      <xdr:rowOff>225568</xdr:rowOff>
    </xdr:from>
    <xdr:to>
      <xdr:col>0</xdr:col>
      <xdr:colOff>1204560</xdr:colOff>
      <xdr:row>58</xdr:row>
      <xdr:rowOff>587828</xdr:rowOff>
    </xdr:to>
    <xdr:pic>
      <xdr:nvPicPr>
        <xdr:cNvPr id="51" name="Immagine 98">
          <a:extLst>
            <a:ext uri="{FF2B5EF4-FFF2-40B4-BE49-F238E27FC236}">
              <a16:creationId xmlns:a16="http://schemas.microsoft.com/office/drawing/2014/main" xmlns="" id="{E95D5C0E-347C-4BCA-8151-57F6D5F67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16" y="57594643"/>
          <a:ext cx="1177344" cy="362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275</xdr:row>
      <xdr:rowOff>0</xdr:rowOff>
    </xdr:from>
    <xdr:to>
      <xdr:col>0</xdr:col>
      <xdr:colOff>1197428</xdr:colOff>
      <xdr:row>275</xdr:row>
      <xdr:rowOff>0</xdr:rowOff>
    </xdr:to>
    <xdr:pic>
      <xdr:nvPicPr>
        <xdr:cNvPr id="57" name="Immagine 452">
          <a:extLst>
            <a:ext uri="{FF2B5EF4-FFF2-40B4-BE49-F238E27FC236}">
              <a16:creationId xmlns:a16="http://schemas.microsoft.com/office/drawing/2014/main" xmlns="" id="{5CE0621A-ED94-49C8-A418-2DA511BAB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451351650"/>
          <a:ext cx="112939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247649</xdr:colOff>
      <xdr:row>13</xdr:row>
      <xdr:rowOff>54428</xdr:rowOff>
    </xdr:from>
    <xdr:to>
      <xdr:col>0</xdr:col>
      <xdr:colOff>1032690</xdr:colOff>
      <xdr:row>13</xdr:row>
      <xdr:rowOff>832759</xdr:rowOff>
    </xdr:to>
    <xdr:pic>
      <xdr:nvPicPr>
        <xdr:cNvPr id="58" name="Picture 620">
          <a:extLst>
            <a:ext uri="{FF2B5EF4-FFF2-40B4-BE49-F238E27FC236}">
              <a16:creationId xmlns:a16="http://schemas.microsoft.com/office/drawing/2014/main" xmlns="" id="{D6E837A7-E360-4D99-9A4D-79EA0D9B0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49" y="416378"/>
          <a:ext cx="785041" cy="7783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261255</xdr:colOff>
      <xdr:row>15</xdr:row>
      <xdr:rowOff>42185</xdr:rowOff>
    </xdr:from>
    <xdr:to>
      <xdr:col>0</xdr:col>
      <xdr:colOff>1061356</xdr:colOff>
      <xdr:row>15</xdr:row>
      <xdr:rowOff>842286</xdr:rowOff>
    </xdr:to>
    <xdr:pic>
      <xdr:nvPicPr>
        <xdr:cNvPr id="59" name="Picture 626">
          <a:extLst>
            <a:ext uri="{FF2B5EF4-FFF2-40B4-BE49-F238E27FC236}">
              <a16:creationId xmlns:a16="http://schemas.microsoft.com/office/drawing/2014/main" xmlns="" id="{BD56C736-78EF-47E7-8453-22EDDC84C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1255" y="2937785"/>
          <a:ext cx="800101" cy="8001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330652</xdr:colOff>
      <xdr:row>16</xdr:row>
      <xdr:rowOff>55977</xdr:rowOff>
    </xdr:from>
    <xdr:to>
      <xdr:col>0</xdr:col>
      <xdr:colOff>947949</xdr:colOff>
      <xdr:row>16</xdr:row>
      <xdr:rowOff>847727</xdr:rowOff>
    </xdr:to>
    <xdr:pic>
      <xdr:nvPicPr>
        <xdr:cNvPr id="60" name="Picture 67164">
          <a:extLst>
            <a:ext uri="{FF2B5EF4-FFF2-40B4-BE49-F238E27FC236}">
              <a16:creationId xmlns:a16="http://schemas.microsoft.com/office/drawing/2014/main" xmlns="" id="{4AD6DA38-3ABF-442F-8621-1893DD2C7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652" y="4218402"/>
          <a:ext cx="617297" cy="791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217714</xdr:colOff>
      <xdr:row>17</xdr:row>
      <xdr:rowOff>52082</xdr:rowOff>
    </xdr:from>
    <xdr:to>
      <xdr:col>0</xdr:col>
      <xdr:colOff>1002150</xdr:colOff>
      <xdr:row>17</xdr:row>
      <xdr:rowOff>830035</xdr:rowOff>
    </xdr:to>
    <xdr:pic>
      <xdr:nvPicPr>
        <xdr:cNvPr id="61" name="Picture 350">
          <a:extLst>
            <a:ext uri="{FF2B5EF4-FFF2-40B4-BE49-F238E27FC236}">
              <a16:creationId xmlns:a16="http://schemas.microsoft.com/office/drawing/2014/main" xmlns="" id="{E649C5A9-031A-4441-926E-D1423A42F6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4" y="5481332"/>
          <a:ext cx="784436" cy="7779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223157</xdr:colOff>
      <xdr:row>18</xdr:row>
      <xdr:rowOff>39555</xdr:rowOff>
    </xdr:from>
    <xdr:to>
      <xdr:col>0</xdr:col>
      <xdr:colOff>1021617</xdr:colOff>
      <xdr:row>18</xdr:row>
      <xdr:rowOff>824596</xdr:rowOff>
    </xdr:to>
    <xdr:pic>
      <xdr:nvPicPr>
        <xdr:cNvPr id="62" name="Picture 630">
          <a:extLst>
            <a:ext uri="{FF2B5EF4-FFF2-40B4-BE49-F238E27FC236}">
              <a16:creationId xmlns:a16="http://schemas.microsoft.com/office/drawing/2014/main" xmlns="" id="{E9E75BE6-2B95-4E23-85EC-CE92451CD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157" y="6735630"/>
          <a:ext cx="798460" cy="7850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249012</xdr:colOff>
      <xdr:row>23</xdr:row>
      <xdr:rowOff>46755</xdr:rowOff>
    </xdr:from>
    <xdr:to>
      <xdr:col>0</xdr:col>
      <xdr:colOff>1047750</xdr:colOff>
      <xdr:row>23</xdr:row>
      <xdr:rowOff>834553</xdr:rowOff>
    </xdr:to>
    <xdr:pic>
      <xdr:nvPicPr>
        <xdr:cNvPr id="64" name="Picture 646">
          <a:extLst>
            <a:ext uri="{FF2B5EF4-FFF2-40B4-BE49-F238E27FC236}">
              <a16:creationId xmlns:a16="http://schemas.microsoft.com/office/drawing/2014/main" xmlns="" id="{24593E15-6C0F-4E3B-BD55-19E685B78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012" y="13076955"/>
          <a:ext cx="798738" cy="7877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249011</xdr:colOff>
      <xdr:row>24</xdr:row>
      <xdr:rowOff>46192</xdr:rowOff>
    </xdr:from>
    <xdr:to>
      <xdr:col>0</xdr:col>
      <xdr:colOff>1043739</xdr:colOff>
      <xdr:row>24</xdr:row>
      <xdr:rowOff>830035</xdr:rowOff>
    </xdr:to>
    <xdr:pic>
      <xdr:nvPicPr>
        <xdr:cNvPr id="66" name="Picture 660">
          <a:extLst>
            <a:ext uri="{FF2B5EF4-FFF2-40B4-BE49-F238E27FC236}">
              <a16:creationId xmlns:a16="http://schemas.microsoft.com/office/drawing/2014/main" xmlns="" id="{C297C815-7980-4BB4-A154-BBDE3EEC9E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011" y="14343217"/>
          <a:ext cx="794728" cy="783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258535</xdr:colOff>
      <xdr:row>19</xdr:row>
      <xdr:rowOff>54429</xdr:rowOff>
    </xdr:from>
    <xdr:to>
      <xdr:col>0</xdr:col>
      <xdr:colOff>1006929</xdr:colOff>
      <xdr:row>19</xdr:row>
      <xdr:rowOff>835648</xdr:rowOff>
    </xdr:to>
    <xdr:pic>
      <xdr:nvPicPr>
        <xdr:cNvPr id="67" name="Immagine 303">
          <a:extLst>
            <a:ext uri="{FF2B5EF4-FFF2-40B4-BE49-F238E27FC236}">
              <a16:creationId xmlns:a16="http://schemas.microsoft.com/office/drawing/2014/main" xmlns="" id="{99EF9583-6DFC-40DA-A27C-D2044805A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5" y="8017329"/>
          <a:ext cx="748394" cy="7812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122465</xdr:colOff>
      <xdr:row>20</xdr:row>
      <xdr:rowOff>70195</xdr:rowOff>
    </xdr:from>
    <xdr:to>
      <xdr:col>0</xdr:col>
      <xdr:colOff>1140019</xdr:colOff>
      <xdr:row>20</xdr:row>
      <xdr:rowOff>805459</xdr:rowOff>
    </xdr:to>
    <xdr:pic>
      <xdr:nvPicPr>
        <xdr:cNvPr id="68" name="Immagine 341">
          <a:extLst>
            <a:ext uri="{FF2B5EF4-FFF2-40B4-BE49-F238E27FC236}">
              <a16:creationId xmlns:a16="http://schemas.microsoft.com/office/drawing/2014/main" xmlns="" id="{FE7F2D61-BBF3-41DD-9327-3E34490F6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465" y="9299920"/>
          <a:ext cx="1017554" cy="7352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217715</xdr:colOff>
      <xdr:row>22</xdr:row>
      <xdr:rowOff>40821</xdr:rowOff>
    </xdr:from>
    <xdr:to>
      <xdr:col>0</xdr:col>
      <xdr:colOff>1022469</xdr:colOff>
      <xdr:row>22</xdr:row>
      <xdr:rowOff>834553</xdr:rowOff>
    </xdr:to>
    <xdr:pic>
      <xdr:nvPicPr>
        <xdr:cNvPr id="69" name="Picture 644">
          <a:extLst>
            <a:ext uri="{FF2B5EF4-FFF2-40B4-BE49-F238E27FC236}">
              <a16:creationId xmlns:a16="http://schemas.microsoft.com/office/drawing/2014/main" xmlns="" id="{93993DFA-A645-4772-AA06-C3B911045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5" y="11804196"/>
          <a:ext cx="804754" cy="7937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429986</xdr:colOff>
      <xdr:row>27</xdr:row>
      <xdr:rowOff>68036</xdr:rowOff>
    </xdr:from>
    <xdr:to>
      <xdr:col>0</xdr:col>
      <xdr:colOff>716370</xdr:colOff>
      <xdr:row>27</xdr:row>
      <xdr:rowOff>849084</xdr:rowOff>
    </xdr:to>
    <xdr:pic>
      <xdr:nvPicPr>
        <xdr:cNvPr id="70" name="Immagine 245">
          <a:extLst>
            <a:ext uri="{FF2B5EF4-FFF2-40B4-BE49-F238E27FC236}">
              <a16:creationId xmlns:a16="http://schemas.microsoft.com/office/drawing/2014/main" xmlns="" id="{791F39EC-5964-445F-8A42-728ACFFAE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9986" y="18165536"/>
          <a:ext cx="286384" cy="7810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163287</xdr:colOff>
      <xdr:row>26</xdr:row>
      <xdr:rowOff>60832</xdr:rowOff>
    </xdr:from>
    <xdr:to>
      <xdr:col>0</xdr:col>
      <xdr:colOff>1020537</xdr:colOff>
      <xdr:row>26</xdr:row>
      <xdr:rowOff>804182</xdr:rowOff>
    </xdr:to>
    <xdr:pic>
      <xdr:nvPicPr>
        <xdr:cNvPr id="71" name="Immagine 247">
          <a:extLst>
            <a:ext uri="{FF2B5EF4-FFF2-40B4-BE49-F238E27FC236}">
              <a16:creationId xmlns:a16="http://schemas.microsoft.com/office/drawing/2014/main" xmlns="" id="{7639D7C3-F1DC-4F67-B48A-98C464016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287" y="16891507"/>
          <a:ext cx="857250" cy="74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465365</xdr:colOff>
      <xdr:row>25</xdr:row>
      <xdr:rowOff>52797</xdr:rowOff>
    </xdr:from>
    <xdr:to>
      <xdr:col>0</xdr:col>
      <xdr:colOff>789215</xdr:colOff>
      <xdr:row>25</xdr:row>
      <xdr:rowOff>830036</xdr:rowOff>
    </xdr:to>
    <xdr:pic>
      <xdr:nvPicPr>
        <xdr:cNvPr id="72" name="Immagine 266">
          <a:extLst>
            <a:ext uri="{FF2B5EF4-FFF2-40B4-BE49-F238E27FC236}">
              <a16:creationId xmlns:a16="http://schemas.microsoft.com/office/drawing/2014/main" xmlns="" id="{4994087D-CA37-4A29-9C94-E2FCF02AE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365" y="15616647"/>
          <a:ext cx="323850" cy="7772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214993</xdr:colOff>
      <xdr:row>28</xdr:row>
      <xdr:rowOff>52376</xdr:rowOff>
    </xdr:from>
    <xdr:to>
      <xdr:col>0</xdr:col>
      <xdr:colOff>1020536</xdr:colOff>
      <xdr:row>28</xdr:row>
      <xdr:rowOff>825953</xdr:rowOff>
    </xdr:to>
    <xdr:pic>
      <xdr:nvPicPr>
        <xdr:cNvPr id="73" name="Picture 6">
          <a:extLst>
            <a:ext uri="{FF2B5EF4-FFF2-40B4-BE49-F238E27FC236}">
              <a16:creationId xmlns:a16="http://schemas.microsoft.com/office/drawing/2014/main" xmlns="" id="{FF7A5224-0F1D-4411-A7A2-B2CA94695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993" y="19416701"/>
          <a:ext cx="805543" cy="7735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68036</xdr:colOff>
      <xdr:row>29</xdr:row>
      <xdr:rowOff>217714</xdr:rowOff>
    </xdr:from>
    <xdr:to>
      <xdr:col>0</xdr:col>
      <xdr:colOff>1159976</xdr:colOff>
      <xdr:row>29</xdr:row>
      <xdr:rowOff>738867</xdr:rowOff>
    </xdr:to>
    <xdr:pic>
      <xdr:nvPicPr>
        <xdr:cNvPr id="74" name="Immagine 327">
          <a:extLst>
            <a:ext uri="{FF2B5EF4-FFF2-40B4-BE49-F238E27FC236}">
              <a16:creationId xmlns:a16="http://schemas.microsoft.com/office/drawing/2014/main" xmlns="" id="{3C871766-77B7-4652-A2AA-49CD72337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6" y="20848864"/>
          <a:ext cx="1091940" cy="5211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68036</xdr:colOff>
      <xdr:row>30</xdr:row>
      <xdr:rowOff>217714</xdr:rowOff>
    </xdr:from>
    <xdr:to>
      <xdr:col>0</xdr:col>
      <xdr:colOff>1159976</xdr:colOff>
      <xdr:row>30</xdr:row>
      <xdr:rowOff>738867</xdr:rowOff>
    </xdr:to>
    <xdr:pic>
      <xdr:nvPicPr>
        <xdr:cNvPr id="75" name="Immagine 327">
          <a:extLst>
            <a:ext uri="{FF2B5EF4-FFF2-40B4-BE49-F238E27FC236}">
              <a16:creationId xmlns:a16="http://schemas.microsoft.com/office/drawing/2014/main" xmlns="" id="{DFBFE505-7794-4D26-90BA-4EC77110D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6" y="22115689"/>
          <a:ext cx="1091940" cy="5211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127907</xdr:colOff>
      <xdr:row>31</xdr:row>
      <xdr:rowOff>54428</xdr:rowOff>
    </xdr:from>
    <xdr:to>
      <xdr:col>0</xdr:col>
      <xdr:colOff>1014652</xdr:colOff>
      <xdr:row>31</xdr:row>
      <xdr:rowOff>828675</xdr:rowOff>
    </xdr:to>
    <xdr:pic>
      <xdr:nvPicPr>
        <xdr:cNvPr id="76" name="Immagine 335">
          <a:extLst>
            <a:ext uri="{FF2B5EF4-FFF2-40B4-BE49-F238E27FC236}">
              <a16:creationId xmlns:a16="http://schemas.microsoft.com/office/drawing/2014/main" xmlns="" id="{BED80055-D1B0-4551-B48D-4EE9B6F91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907" y="23219228"/>
          <a:ext cx="886745" cy="7742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136073</xdr:colOff>
      <xdr:row>32</xdr:row>
      <xdr:rowOff>54428</xdr:rowOff>
    </xdr:from>
    <xdr:to>
      <xdr:col>0</xdr:col>
      <xdr:colOff>1050451</xdr:colOff>
      <xdr:row>32</xdr:row>
      <xdr:rowOff>840921</xdr:rowOff>
    </xdr:to>
    <xdr:pic>
      <xdr:nvPicPr>
        <xdr:cNvPr id="77" name="Immagine 265">
          <a:extLst>
            <a:ext uri="{FF2B5EF4-FFF2-40B4-BE49-F238E27FC236}">
              <a16:creationId xmlns:a16="http://schemas.microsoft.com/office/drawing/2014/main" xmlns="" id="{8B81C3DD-AF62-49F7-8832-20D5BB4FEA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073" y="24486053"/>
          <a:ext cx="914378" cy="7864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291193</xdr:colOff>
      <xdr:row>33</xdr:row>
      <xdr:rowOff>36306</xdr:rowOff>
    </xdr:from>
    <xdr:to>
      <xdr:col>0</xdr:col>
      <xdr:colOff>972795</xdr:colOff>
      <xdr:row>33</xdr:row>
      <xdr:rowOff>843641</xdr:rowOff>
    </xdr:to>
    <xdr:pic>
      <xdr:nvPicPr>
        <xdr:cNvPr id="78" name="Immagine 209">
          <a:extLst>
            <a:ext uri="{FF2B5EF4-FFF2-40B4-BE49-F238E27FC236}">
              <a16:creationId xmlns:a16="http://schemas.microsoft.com/office/drawing/2014/main" xmlns="" id="{D6526D4C-32C3-411E-AF03-FF79C3B14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1193" y="25734756"/>
          <a:ext cx="681602" cy="8073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231322</xdr:colOff>
      <xdr:row>35</xdr:row>
      <xdr:rowOff>54429</xdr:rowOff>
    </xdr:from>
    <xdr:to>
      <xdr:col>0</xdr:col>
      <xdr:colOff>929690</xdr:colOff>
      <xdr:row>35</xdr:row>
      <xdr:rowOff>824592</xdr:rowOff>
    </xdr:to>
    <xdr:pic>
      <xdr:nvPicPr>
        <xdr:cNvPr id="79" name="Picture 9">
          <a:extLst>
            <a:ext uri="{FF2B5EF4-FFF2-40B4-BE49-F238E27FC236}">
              <a16:creationId xmlns:a16="http://schemas.microsoft.com/office/drawing/2014/main" xmlns="" id="{CF9E4F0C-4337-453F-8B49-C7E156B69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322" y="28286529"/>
          <a:ext cx="698368" cy="7701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231321</xdr:colOff>
      <xdr:row>36</xdr:row>
      <xdr:rowOff>57538</xdr:rowOff>
    </xdr:from>
    <xdr:to>
      <xdr:col>0</xdr:col>
      <xdr:colOff>979714</xdr:colOff>
      <xdr:row>36</xdr:row>
      <xdr:rowOff>827313</xdr:rowOff>
    </xdr:to>
    <xdr:pic>
      <xdr:nvPicPr>
        <xdr:cNvPr id="80" name="Picture 10">
          <a:extLst>
            <a:ext uri="{FF2B5EF4-FFF2-40B4-BE49-F238E27FC236}">
              <a16:creationId xmlns:a16="http://schemas.microsoft.com/office/drawing/2014/main" xmlns="" id="{E1FD8F7C-96E7-4703-AB6B-F2AA9DBF0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321" y="29556463"/>
          <a:ext cx="748393" cy="769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361095</xdr:colOff>
      <xdr:row>34</xdr:row>
      <xdr:rowOff>40820</xdr:rowOff>
    </xdr:from>
    <xdr:to>
      <xdr:col>0</xdr:col>
      <xdr:colOff>776967</xdr:colOff>
      <xdr:row>34</xdr:row>
      <xdr:rowOff>839559</xdr:rowOff>
    </xdr:to>
    <xdr:pic>
      <xdr:nvPicPr>
        <xdr:cNvPr id="81" name="Immagine 207">
          <a:extLst>
            <a:ext uri="{FF2B5EF4-FFF2-40B4-BE49-F238E27FC236}">
              <a16:creationId xmlns:a16="http://schemas.microsoft.com/office/drawing/2014/main" xmlns="" id="{91AB5BE4-D30F-415A-8055-97E9E902A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095" y="27006095"/>
          <a:ext cx="415872" cy="7987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284390</xdr:colOff>
      <xdr:row>37</xdr:row>
      <xdr:rowOff>54428</xdr:rowOff>
    </xdr:from>
    <xdr:to>
      <xdr:col>0</xdr:col>
      <xdr:colOff>966107</xdr:colOff>
      <xdr:row>37</xdr:row>
      <xdr:rowOff>845220</xdr:rowOff>
    </xdr:to>
    <xdr:pic>
      <xdr:nvPicPr>
        <xdr:cNvPr id="82" name="Picture 20">
          <a:extLst>
            <a:ext uri="{FF2B5EF4-FFF2-40B4-BE49-F238E27FC236}">
              <a16:creationId xmlns:a16="http://schemas.microsoft.com/office/drawing/2014/main" xmlns="" id="{2508696E-6C71-4933-97AF-78B8A245D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4390" y="30820178"/>
          <a:ext cx="681717" cy="7907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379639</xdr:colOff>
      <xdr:row>38</xdr:row>
      <xdr:rowOff>38006</xdr:rowOff>
    </xdr:from>
    <xdr:to>
      <xdr:col>0</xdr:col>
      <xdr:colOff>907034</xdr:colOff>
      <xdr:row>38</xdr:row>
      <xdr:rowOff>842283</xdr:rowOff>
    </xdr:to>
    <xdr:pic>
      <xdr:nvPicPr>
        <xdr:cNvPr id="83" name="Immagine 146">
          <a:extLst>
            <a:ext uri="{FF2B5EF4-FFF2-40B4-BE49-F238E27FC236}">
              <a16:creationId xmlns:a16="http://schemas.microsoft.com/office/drawing/2014/main" xmlns="" id="{DD13EADA-09E6-48D8-B3E8-B071A543F1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639" y="32070581"/>
          <a:ext cx="527395" cy="8042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275</xdr:row>
      <xdr:rowOff>246712</xdr:rowOff>
    </xdr:from>
    <xdr:to>
      <xdr:col>0</xdr:col>
      <xdr:colOff>1162379</xdr:colOff>
      <xdr:row>275</xdr:row>
      <xdr:rowOff>642258</xdr:rowOff>
    </xdr:to>
    <xdr:pic>
      <xdr:nvPicPr>
        <xdr:cNvPr id="84" name="Immagine 251">
          <a:extLst>
            <a:ext uri="{FF2B5EF4-FFF2-40B4-BE49-F238E27FC236}">
              <a16:creationId xmlns:a16="http://schemas.microsoft.com/office/drawing/2014/main" xmlns="" id="{2F732BB5-4371-48DF-9AE2-C6DCD10CC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451598362"/>
          <a:ext cx="1094344" cy="3955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217714</xdr:colOff>
      <xdr:row>85</xdr:row>
      <xdr:rowOff>54429</xdr:rowOff>
    </xdr:from>
    <xdr:to>
      <xdr:col>0</xdr:col>
      <xdr:colOff>993204</xdr:colOff>
      <xdr:row>85</xdr:row>
      <xdr:rowOff>823234</xdr:rowOff>
    </xdr:to>
    <xdr:pic>
      <xdr:nvPicPr>
        <xdr:cNvPr id="85" name="Picture 996">
          <a:extLst>
            <a:ext uri="{FF2B5EF4-FFF2-40B4-BE49-F238E27FC236}">
              <a16:creationId xmlns:a16="http://schemas.microsoft.com/office/drawing/2014/main" xmlns="" id="{38DF0389-44C4-4D5C-8282-A02AD6066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4" y="92894604"/>
          <a:ext cx="775490" cy="7688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36739</xdr:colOff>
      <xdr:row>83</xdr:row>
      <xdr:rowOff>179514</xdr:rowOff>
    </xdr:from>
    <xdr:to>
      <xdr:col>0</xdr:col>
      <xdr:colOff>1183822</xdr:colOff>
      <xdr:row>83</xdr:row>
      <xdr:rowOff>642258</xdr:rowOff>
    </xdr:to>
    <xdr:pic>
      <xdr:nvPicPr>
        <xdr:cNvPr id="86" name="Immagine 478">
          <a:extLst>
            <a:ext uri="{FF2B5EF4-FFF2-40B4-BE49-F238E27FC236}">
              <a16:creationId xmlns:a16="http://schemas.microsoft.com/office/drawing/2014/main" xmlns="" id="{8B8378D3-71FF-49A5-A66A-81E721D9A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39" y="90486039"/>
          <a:ext cx="1147083" cy="462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27214</xdr:colOff>
      <xdr:row>276</xdr:row>
      <xdr:rowOff>146056</xdr:rowOff>
    </xdr:from>
    <xdr:to>
      <xdr:col>0</xdr:col>
      <xdr:colOff>1197428</xdr:colOff>
      <xdr:row>276</xdr:row>
      <xdr:rowOff>561975</xdr:rowOff>
    </xdr:to>
    <xdr:pic>
      <xdr:nvPicPr>
        <xdr:cNvPr id="87" name="Immagine 248">
          <a:extLst>
            <a:ext uri="{FF2B5EF4-FFF2-40B4-BE49-F238E27FC236}">
              <a16:creationId xmlns:a16="http://schemas.microsoft.com/office/drawing/2014/main" xmlns="" id="{2B3095B9-8081-46C4-AF91-132FF0EA6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14" y="452764531"/>
          <a:ext cx="1170214" cy="415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217714</xdr:colOff>
      <xdr:row>86</xdr:row>
      <xdr:rowOff>54429</xdr:rowOff>
    </xdr:from>
    <xdr:to>
      <xdr:col>0</xdr:col>
      <xdr:colOff>993204</xdr:colOff>
      <xdr:row>86</xdr:row>
      <xdr:rowOff>823234</xdr:rowOff>
    </xdr:to>
    <xdr:pic>
      <xdr:nvPicPr>
        <xdr:cNvPr id="88" name="Picture 996">
          <a:extLst>
            <a:ext uri="{FF2B5EF4-FFF2-40B4-BE49-F238E27FC236}">
              <a16:creationId xmlns:a16="http://schemas.microsoft.com/office/drawing/2014/main" xmlns="" id="{5D3EA507-5787-4F5E-BD11-FD3E309A7C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4" y="94161429"/>
          <a:ext cx="775490" cy="7688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217714</xdr:colOff>
      <xdr:row>87</xdr:row>
      <xdr:rowOff>54429</xdr:rowOff>
    </xdr:from>
    <xdr:to>
      <xdr:col>0</xdr:col>
      <xdr:colOff>993204</xdr:colOff>
      <xdr:row>87</xdr:row>
      <xdr:rowOff>823234</xdr:rowOff>
    </xdr:to>
    <xdr:pic>
      <xdr:nvPicPr>
        <xdr:cNvPr id="89" name="Picture 996">
          <a:extLst>
            <a:ext uri="{FF2B5EF4-FFF2-40B4-BE49-F238E27FC236}">
              <a16:creationId xmlns:a16="http://schemas.microsoft.com/office/drawing/2014/main" xmlns="" id="{424F2F2D-AA85-4026-9A17-3F7F810D1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4" y="95428254"/>
          <a:ext cx="775490" cy="7688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217714</xdr:colOff>
      <xdr:row>88</xdr:row>
      <xdr:rowOff>54429</xdr:rowOff>
    </xdr:from>
    <xdr:to>
      <xdr:col>0</xdr:col>
      <xdr:colOff>993204</xdr:colOff>
      <xdr:row>88</xdr:row>
      <xdr:rowOff>823234</xdr:rowOff>
    </xdr:to>
    <xdr:pic>
      <xdr:nvPicPr>
        <xdr:cNvPr id="90" name="Picture 996">
          <a:extLst>
            <a:ext uri="{FF2B5EF4-FFF2-40B4-BE49-F238E27FC236}">
              <a16:creationId xmlns:a16="http://schemas.microsoft.com/office/drawing/2014/main" xmlns="" id="{2BD35DDF-2C19-4760-A5F0-4D171B999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4" y="96695079"/>
          <a:ext cx="775490" cy="7688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217714</xdr:colOff>
      <xdr:row>89</xdr:row>
      <xdr:rowOff>54429</xdr:rowOff>
    </xdr:from>
    <xdr:to>
      <xdr:col>0</xdr:col>
      <xdr:colOff>993204</xdr:colOff>
      <xdr:row>89</xdr:row>
      <xdr:rowOff>823234</xdr:rowOff>
    </xdr:to>
    <xdr:pic>
      <xdr:nvPicPr>
        <xdr:cNvPr id="91" name="Picture 996">
          <a:extLst>
            <a:ext uri="{FF2B5EF4-FFF2-40B4-BE49-F238E27FC236}">
              <a16:creationId xmlns:a16="http://schemas.microsoft.com/office/drawing/2014/main" xmlns="" id="{A5F6DBE4-20CB-4B22-B129-19B6B41B9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4" y="97961904"/>
          <a:ext cx="775490" cy="7688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217714</xdr:colOff>
      <xdr:row>90</xdr:row>
      <xdr:rowOff>54429</xdr:rowOff>
    </xdr:from>
    <xdr:to>
      <xdr:col>0</xdr:col>
      <xdr:colOff>993204</xdr:colOff>
      <xdr:row>90</xdr:row>
      <xdr:rowOff>823234</xdr:rowOff>
    </xdr:to>
    <xdr:pic>
      <xdr:nvPicPr>
        <xdr:cNvPr id="92" name="Picture 996">
          <a:extLst>
            <a:ext uri="{FF2B5EF4-FFF2-40B4-BE49-F238E27FC236}">
              <a16:creationId xmlns:a16="http://schemas.microsoft.com/office/drawing/2014/main" xmlns="" id="{68F6D64B-DA40-420B-AFE1-60AFFC766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4" y="99228729"/>
          <a:ext cx="775490" cy="7688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217714</xdr:colOff>
      <xdr:row>91</xdr:row>
      <xdr:rowOff>54429</xdr:rowOff>
    </xdr:from>
    <xdr:to>
      <xdr:col>0</xdr:col>
      <xdr:colOff>993204</xdr:colOff>
      <xdr:row>91</xdr:row>
      <xdr:rowOff>823234</xdr:rowOff>
    </xdr:to>
    <xdr:pic>
      <xdr:nvPicPr>
        <xdr:cNvPr id="93" name="Picture 996">
          <a:extLst>
            <a:ext uri="{FF2B5EF4-FFF2-40B4-BE49-F238E27FC236}">
              <a16:creationId xmlns:a16="http://schemas.microsoft.com/office/drawing/2014/main" xmlns="" id="{BD30817B-4701-4E8F-B6CD-249A5334A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4" y="100495554"/>
          <a:ext cx="775490" cy="7688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217714</xdr:colOff>
      <xdr:row>92</xdr:row>
      <xdr:rowOff>54429</xdr:rowOff>
    </xdr:from>
    <xdr:to>
      <xdr:col>0</xdr:col>
      <xdr:colOff>993204</xdr:colOff>
      <xdr:row>92</xdr:row>
      <xdr:rowOff>823234</xdr:rowOff>
    </xdr:to>
    <xdr:pic>
      <xdr:nvPicPr>
        <xdr:cNvPr id="94" name="Picture 996">
          <a:extLst>
            <a:ext uri="{FF2B5EF4-FFF2-40B4-BE49-F238E27FC236}">
              <a16:creationId xmlns:a16="http://schemas.microsoft.com/office/drawing/2014/main" xmlns="" id="{1AA7ED37-1A4C-475F-ABDB-7DC566D332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4" y="101762379"/>
          <a:ext cx="775490" cy="7688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217714</xdr:colOff>
      <xdr:row>93</xdr:row>
      <xdr:rowOff>54429</xdr:rowOff>
    </xdr:from>
    <xdr:to>
      <xdr:col>0</xdr:col>
      <xdr:colOff>993204</xdr:colOff>
      <xdr:row>93</xdr:row>
      <xdr:rowOff>823234</xdr:rowOff>
    </xdr:to>
    <xdr:pic>
      <xdr:nvPicPr>
        <xdr:cNvPr id="95" name="Picture 996">
          <a:extLst>
            <a:ext uri="{FF2B5EF4-FFF2-40B4-BE49-F238E27FC236}">
              <a16:creationId xmlns:a16="http://schemas.microsoft.com/office/drawing/2014/main" xmlns="" id="{064309BD-8F47-4654-8CE3-4F9073887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4" y="103029204"/>
          <a:ext cx="775490" cy="7688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217714</xdr:colOff>
      <xdr:row>94</xdr:row>
      <xdr:rowOff>54429</xdr:rowOff>
    </xdr:from>
    <xdr:to>
      <xdr:col>0</xdr:col>
      <xdr:colOff>993204</xdr:colOff>
      <xdr:row>94</xdr:row>
      <xdr:rowOff>823234</xdr:rowOff>
    </xdr:to>
    <xdr:pic>
      <xdr:nvPicPr>
        <xdr:cNvPr id="320" name="Picture 996">
          <a:extLst>
            <a:ext uri="{FF2B5EF4-FFF2-40B4-BE49-F238E27FC236}">
              <a16:creationId xmlns:a16="http://schemas.microsoft.com/office/drawing/2014/main" xmlns="" id="{D4DB1FBF-FB43-4D46-BE7F-15A4B1F29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4" y="104296029"/>
          <a:ext cx="775490" cy="7688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217714</xdr:colOff>
      <xdr:row>95</xdr:row>
      <xdr:rowOff>54429</xdr:rowOff>
    </xdr:from>
    <xdr:to>
      <xdr:col>0</xdr:col>
      <xdr:colOff>993204</xdr:colOff>
      <xdr:row>95</xdr:row>
      <xdr:rowOff>823234</xdr:rowOff>
    </xdr:to>
    <xdr:pic>
      <xdr:nvPicPr>
        <xdr:cNvPr id="321" name="Picture 996">
          <a:extLst>
            <a:ext uri="{FF2B5EF4-FFF2-40B4-BE49-F238E27FC236}">
              <a16:creationId xmlns:a16="http://schemas.microsoft.com/office/drawing/2014/main" xmlns="" id="{DBC3192A-A853-4DEC-8204-D8223CCFF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4" y="105562854"/>
          <a:ext cx="775490" cy="7688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217714</xdr:colOff>
      <xdr:row>96</xdr:row>
      <xdr:rowOff>54429</xdr:rowOff>
    </xdr:from>
    <xdr:to>
      <xdr:col>0</xdr:col>
      <xdr:colOff>993204</xdr:colOff>
      <xdr:row>96</xdr:row>
      <xdr:rowOff>823234</xdr:rowOff>
    </xdr:to>
    <xdr:pic>
      <xdr:nvPicPr>
        <xdr:cNvPr id="322" name="Picture 996">
          <a:extLst>
            <a:ext uri="{FF2B5EF4-FFF2-40B4-BE49-F238E27FC236}">
              <a16:creationId xmlns:a16="http://schemas.microsoft.com/office/drawing/2014/main" xmlns="" id="{9360EE78-6D57-440F-A474-6304075AF6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4" y="106829679"/>
          <a:ext cx="775490" cy="7688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113</xdr:row>
      <xdr:rowOff>54429</xdr:rowOff>
    </xdr:from>
    <xdr:to>
      <xdr:col>0</xdr:col>
      <xdr:colOff>976944</xdr:colOff>
      <xdr:row>113</xdr:row>
      <xdr:rowOff>827314</xdr:rowOff>
    </xdr:to>
    <xdr:pic>
      <xdr:nvPicPr>
        <xdr:cNvPr id="323" name="Picture 1022">
          <a:extLst>
            <a:ext uri="{FF2B5EF4-FFF2-40B4-BE49-F238E27FC236}">
              <a16:creationId xmlns:a16="http://schemas.microsoft.com/office/drawing/2014/main" xmlns="" id="{26B2E90E-F8A0-460C-B6E7-077B642D3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28365704"/>
          <a:ext cx="786444" cy="7728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114</xdr:row>
      <xdr:rowOff>54429</xdr:rowOff>
    </xdr:from>
    <xdr:to>
      <xdr:col>0</xdr:col>
      <xdr:colOff>976944</xdr:colOff>
      <xdr:row>114</xdr:row>
      <xdr:rowOff>827314</xdr:rowOff>
    </xdr:to>
    <xdr:pic>
      <xdr:nvPicPr>
        <xdr:cNvPr id="324" name="Picture 1022">
          <a:extLst>
            <a:ext uri="{FF2B5EF4-FFF2-40B4-BE49-F238E27FC236}">
              <a16:creationId xmlns:a16="http://schemas.microsoft.com/office/drawing/2014/main" xmlns="" id="{E0ED3000-48C1-4866-B2A7-F6EE9AB54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29632529"/>
          <a:ext cx="786444" cy="7728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115</xdr:row>
      <xdr:rowOff>54429</xdr:rowOff>
    </xdr:from>
    <xdr:to>
      <xdr:col>0</xdr:col>
      <xdr:colOff>976944</xdr:colOff>
      <xdr:row>115</xdr:row>
      <xdr:rowOff>827314</xdr:rowOff>
    </xdr:to>
    <xdr:pic>
      <xdr:nvPicPr>
        <xdr:cNvPr id="325" name="Picture 1022">
          <a:extLst>
            <a:ext uri="{FF2B5EF4-FFF2-40B4-BE49-F238E27FC236}">
              <a16:creationId xmlns:a16="http://schemas.microsoft.com/office/drawing/2014/main" xmlns="" id="{E458C7D1-3B1B-403B-9A42-51C937C4D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0899354"/>
          <a:ext cx="786444" cy="7728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116</xdr:row>
      <xdr:rowOff>54429</xdr:rowOff>
    </xdr:from>
    <xdr:to>
      <xdr:col>0</xdr:col>
      <xdr:colOff>976944</xdr:colOff>
      <xdr:row>116</xdr:row>
      <xdr:rowOff>827314</xdr:rowOff>
    </xdr:to>
    <xdr:pic>
      <xdr:nvPicPr>
        <xdr:cNvPr id="326" name="Picture 1022">
          <a:extLst>
            <a:ext uri="{FF2B5EF4-FFF2-40B4-BE49-F238E27FC236}">
              <a16:creationId xmlns:a16="http://schemas.microsoft.com/office/drawing/2014/main" xmlns="" id="{2B4966BC-29D9-43A8-A6DF-2EA6EFAF5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2166179"/>
          <a:ext cx="786444" cy="7728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117</xdr:row>
      <xdr:rowOff>54429</xdr:rowOff>
    </xdr:from>
    <xdr:to>
      <xdr:col>0</xdr:col>
      <xdr:colOff>976944</xdr:colOff>
      <xdr:row>117</xdr:row>
      <xdr:rowOff>827314</xdr:rowOff>
    </xdr:to>
    <xdr:pic>
      <xdr:nvPicPr>
        <xdr:cNvPr id="327" name="Picture 1022">
          <a:extLst>
            <a:ext uri="{FF2B5EF4-FFF2-40B4-BE49-F238E27FC236}">
              <a16:creationId xmlns:a16="http://schemas.microsoft.com/office/drawing/2014/main" xmlns="" id="{EA8ECE53-2932-4632-B45B-B330928B1F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433004"/>
          <a:ext cx="786444" cy="7728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118</xdr:row>
      <xdr:rowOff>54429</xdr:rowOff>
    </xdr:from>
    <xdr:to>
      <xdr:col>0</xdr:col>
      <xdr:colOff>976944</xdr:colOff>
      <xdr:row>118</xdr:row>
      <xdr:rowOff>827314</xdr:rowOff>
    </xdr:to>
    <xdr:pic>
      <xdr:nvPicPr>
        <xdr:cNvPr id="328" name="Picture 1022">
          <a:extLst>
            <a:ext uri="{FF2B5EF4-FFF2-40B4-BE49-F238E27FC236}">
              <a16:creationId xmlns:a16="http://schemas.microsoft.com/office/drawing/2014/main" xmlns="" id="{D8939787-AC78-490B-95A7-3B40D0CC30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4699829"/>
          <a:ext cx="786444" cy="7728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119</xdr:row>
      <xdr:rowOff>54429</xdr:rowOff>
    </xdr:from>
    <xdr:to>
      <xdr:col>0</xdr:col>
      <xdr:colOff>976944</xdr:colOff>
      <xdr:row>119</xdr:row>
      <xdr:rowOff>827314</xdr:rowOff>
    </xdr:to>
    <xdr:pic>
      <xdr:nvPicPr>
        <xdr:cNvPr id="329" name="Picture 1022">
          <a:extLst>
            <a:ext uri="{FF2B5EF4-FFF2-40B4-BE49-F238E27FC236}">
              <a16:creationId xmlns:a16="http://schemas.microsoft.com/office/drawing/2014/main" xmlns="" id="{EFFC1DC2-11C8-4DB3-9EEA-1A6A0DD7A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5966654"/>
          <a:ext cx="786444" cy="7728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120</xdr:row>
      <xdr:rowOff>54429</xdr:rowOff>
    </xdr:from>
    <xdr:to>
      <xdr:col>0</xdr:col>
      <xdr:colOff>976944</xdr:colOff>
      <xdr:row>120</xdr:row>
      <xdr:rowOff>827314</xdr:rowOff>
    </xdr:to>
    <xdr:pic>
      <xdr:nvPicPr>
        <xdr:cNvPr id="330" name="Picture 1022">
          <a:extLst>
            <a:ext uri="{FF2B5EF4-FFF2-40B4-BE49-F238E27FC236}">
              <a16:creationId xmlns:a16="http://schemas.microsoft.com/office/drawing/2014/main" xmlns="" id="{F0337EA8-BFF0-4EFF-A13C-7F76BB84F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7233479"/>
          <a:ext cx="786444" cy="7728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121</xdr:row>
      <xdr:rowOff>54429</xdr:rowOff>
    </xdr:from>
    <xdr:to>
      <xdr:col>0</xdr:col>
      <xdr:colOff>976944</xdr:colOff>
      <xdr:row>121</xdr:row>
      <xdr:rowOff>827314</xdr:rowOff>
    </xdr:to>
    <xdr:pic>
      <xdr:nvPicPr>
        <xdr:cNvPr id="331" name="Picture 1022">
          <a:extLst>
            <a:ext uri="{FF2B5EF4-FFF2-40B4-BE49-F238E27FC236}">
              <a16:creationId xmlns:a16="http://schemas.microsoft.com/office/drawing/2014/main" xmlns="" id="{462D38A2-6802-49CC-ABB4-AD8944B6A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8500304"/>
          <a:ext cx="786444" cy="7728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122</xdr:row>
      <xdr:rowOff>54429</xdr:rowOff>
    </xdr:from>
    <xdr:to>
      <xdr:col>0</xdr:col>
      <xdr:colOff>976944</xdr:colOff>
      <xdr:row>122</xdr:row>
      <xdr:rowOff>827314</xdr:rowOff>
    </xdr:to>
    <xdr:pic>
      <xdr:nvPicPr>
        <xdr:cNvPr id="332" name="Picture 1022">
          <a:extLst>
            <a:ext uri="{FF2B5EF4-FFF2-40B4-BE49-F238E27FC236}">
              <a16:creationId xmlns:a16="http://schemas.microsoft.com/office/drawing/2014/main" xmlns="" id="{2B49BB3E-67EE-4AAC-A80F-5278C6DD4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9767129"/>
          <a:ext cx="786444" cy="7728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123</xdr:row>
      <xdr:rowOff>54429</xdr:rowOff>
    </xdr:from>
    <xdr:to>
      <xdr:col>0</xdr:col>
      <xdr:colOff>976944</xdr:colOff>
      <xdr:row>123</xdr:row>
      <xdr:rowOff>827314</xdr:rowOff>
    </xdr:to>
    <xdr:pic>
      <xdr:nvPicPr>
        <xdr:cNvPr id="333" name="Picture 1022">
          <a:extLst>
            <a:ext uri="{FF2B5EF4-FFF2-40B4-BE49-F238E27FC236}">
              <a16:creationId xmlns:a16="http://schemas.microsoft.com/office/drawing/2014/main" xmlns="" id="{587B7759-7D50-481A-BF20-799DB23DE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41033954"/>
          <a:ext cx="786444" cy="7728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124</xdr:row>
      <xdr:rowOff>54429</xdr:rowOff>
    </xdr:from>
    <xdr:to>
      <xdr:col>0</xdr:col>
      <xdr:colOff>976944</xdr:colOff>
      <xdr:row>124</xdr:row>
      <xdr:rowOff>827314</xdr:rowOff>
    </xdr:to>
    <xdr:pic>
      <xdr:nvPicPr>
        <xdr:cNvPr id="334" name="Picture 1022">
          <a:extLst>
            <a:ext uri="{FF2B5EF4-FFF2-40B4-BE49-F238E27FC236}">
              <a16:creationId xmlns:a16="http://schemas.microsoft.com/office/drawing/2014/main" xmlns="" id="{68FDFD42-C4E6-47D4-BFB0-A36C1A3FF1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42300779"/>
          <a:ext cx="786444" cy="7728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125</xdr:row>
      <xdr:rowOff>54429</xdr:rowOff>
    </xdr:from>
    <xdr:to>
      <xdr:col>0</xdr:col>
      <xdr:colOff>976944</xdr:colOff>
      <xdr:row>125</xdr:row>
      <xdr:rowOff>827314</xdr:rowOff>
    </xdr:to>
    <xdr:pic>
      <xdr:nvPicPr>
        <xdr:cNvPr id="335" name="Picture 1022">
          <a:extLst>
            <a:ext uri="{FF2B5EF4-FFF2-40B4-BE49-F238E27FC236}">
              <a16:creationId xmlns:a16="http://schemas.microsoft.com/office/drawing/2014/main" xmlns="" id="{A45C465F-341E-4C1D-88AC-0C1190EC25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43567604"/>
          <a:ext cx="786444" cy="7728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126</xdr:row>
      <xdr:rowOff>54429</xdr:rowOff>
    </xdr:from>
    <xdr:to>
      <xdr:col>0</xdr:col>
      <xdr:colOff>976944</xdr:colOff>
      <xdr:row>126</xdr:row>
      <xdr:rowOff>827314</xdr:rowOff>
    </xdr:to>
    <xdr:pic>
      <xdr:nvPicPr>
        <xdr:cNvPr id="336" name="Picture 1022">
          <a:extLst>
            <a:ext uri="{FF2B5EF4-FFF2-40B4-BE49-F238E27FC236}">
              <a16:creationId xmlns:a16="http://schemas.microsoft.com/office/drawing/2014/main" xmlns="" id="{613BBCA5-D7CA-4C78-87D0-F708A672A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44834429"/>
          <a:ext cx="786444" cy="7728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81643</xdr:colOff>
      <xdr:row>127</xdr:row>
      <xdr:rowOff>116874</xdr:rowOff>
    </xdr:from>
    <xdr:to>
      <xdr:col>0</xdr:col>
      <xdr:colOff>1170214</xdr:colOff>
      <xdr:row>127</xdr:row>
      <xdr:rowOff>766082</xdr:rowOff>
    </xdr:to>
    <xdr:pic>
      <xdr:nvPicPr>
        <xdr:cNvPr id="337" name="Immagine 431">
          <a:extLst>
            <a:ext uri="{FF2B5EF4-FFF2-40B4-BE49-F238E27FC236}">
              <a16:creationId xmlns:a16="http://schemas.microsoft.com/office/drawing/2014/main" xmlns="" id="{461B2BC5-A6E4-4C6F-9E3A-741CBE47A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43" y="146163699"/>
          <a:ext cx="1088571" cy="649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81643</xdr:colOff>
      <xdr:row>128</xdr:row>
      <xdr:rowOff>116874</xdr:rowOff>
    </xdr:from>
    <xdr:to>
      <xdr:col>0</xdr:col>
      <xdr:colOff>1170214</xdr:colOff>
      <xdr:row>128</xdr:row>
      <xdr:rowOff>766082</xdr:rowOff>
    </xdr:to>
    <xdr:pic>
      <xdr:nvPicPr>
        <xdr:cNvPr id="338" name="Immagine 431">
          <a:extLst>
            <a:ext uri="{FF2B5EF4-FFF2-40B4-BE49-F238E27FC236}">
              <a16:creationId xmlns:a16="http://schemas.microsoft.com/office/drawing/2014/main" xmlns="" id="{5E9BA92C-21D1-4DB0-B78C-25BE0F9112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43" y="147430524"/>
          <a:ext cx="1088571" cy="649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81643</xdr:colOff>
      <xdr:row>129</xdr:row>
      <xdr:rowOff>116874</xdr:rowOff>
    </xdr:from>
    <xdr:to>
      <xdr:col>0</xdr:col>
      <xdr:colOff>1170214</xdr:colOff>
      <xdr:row>129</xdr:row>
      <xdr:rowOff>766082</xdr:rowOff>
    </xdr:to>
    <xdr:pic>
      <xdr:nvPicPr>
        <xdr:cNvPr id="339" name="Immagine 431">
          <a:extLst>
            <a:ext uri="{FF2B5EF4-FFF2-40B4-BE49-F238E27FC236}">
              <a16:creationId xmlns:a16="http://schemas.microsoft.com/office/drawing/2014/main" xmlns="" id="{673CCDAD-5C49-4F81-842B-7DCD743ED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43" y="148697349"/>
          <a:ext cx="1088571" cy="649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81643</xdr:colOff>
      <xdr:row>130</xdr:row>
      <xdr:rowOff>116874</xdr:rowOff>
    </xdr:from>
    <xdr:to>
      <xdr:col>0</xdr:col>
      <xdr:colOff>1170214</xdr:colOff>
      <xdr:row>130</xdr:row>
      <xdr:rowOff>766082</xdr:rowOff>
    </xdr:to>
    <xdr:pic>
      <xdr:nvPicPr>
        <xdr:cNvPr id="340" name="Immagine 431">
          <a:extLst>
            <a:ext uri="{FF2B5EF4-FFF2-40B4-BE49-F238E27FC236}">
              <a16:creationId xmlns:a16="http://schemas.microsoft.com/office/drawing/2014/main" xmlns="" id="{06F6B2D4-9CA4-47E2-8180-851D2B6F1F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43" y="149964174"/>
          <a:ext cx="1088571" cy="649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81643</xdr:colOff>
      <xdr:row>131</xdr:row>
      <xdr:rowOff>116874</xdr:rowOff>
    </xdr:from>
    <xdr:to>
      <xdr:col>0</xdr:col>
      <xdr:colOff>1170214</xdr:colOff>
      <xdr:row>131</xdr:row>
      <xdr:rowOff>766082</xdr:rowOff>
    </xdr:to>
    <xdr:pic>
      <xdr:nvPicPr>
        <xdr:cNvPr id="341" name="Immagine 431">
          <a:extLst>
            <a:ext uri="{FF2B5EF4-FFF2-40B4-BE49-F238E27FC236}">
              <a16:creationId xmlns:a16="http://schemas.microsoft.com/office/drawing/2014/main" xmlns="" id="{C70BBC87-A3F2-4F82-8BD7-C1C1D8AF0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43" y="151230999"/>
          <a:ext cx="1088571" cy="649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81643</xdr:colOff>
      <xdr:row>132</xdr:row>
      <xdr:rowOff>116874</xdr:rowOff>
    </xdr:from>
    <xdr:to>
      <xdr:col>0</xdr:col>
      <xdr:colOff>1170214</xdr:colOff>
      <xdr:row>132</xdr:row>
      <xdr:rowOff>766082</xdr:rowOff>
    </xdr:to>
    <xdr:pic>
      <xdr:nvPicPr>
        <xdr:cNvPr id="342" name="Immagine 431">
          <a:extLst>
            <a:ext uri="{FF2B5EF4-FFF2-40B4-BE49-F238E27FC236}">
              <a16:creationId xmlns:a16="http://schemas.microsoft.com/office/drawing/2014/main" xmlns="" id="{127BCFB6-DE54-4DE6-A13A-95AC0727E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43" y="152497824"/>
          <a:ext cx="1088571" cy="649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68036</xdr:colOff>
      <xdr:row>133</xdr:row>
      <xdr:rowOff>119584</xdr:rowOff>
    </xdr:from>
    <xdr:to>
      <xdr:col>0</xdr:col>
      <xdr:colOff>1183822</xdr:colOff>
      <xdr:row>133</xdr:row>
      <xdr:rowOff>786491</xdr:rowOff>
    </xdr:to>
    <xdr:pic>
      <xdr:nvPicPr>
        <xdr:cNvPr id="344" name="Immagine 376">
          <a:extLst>
            <a:ext uri="{FF2B5EF4-FFF2-40B4-BE49-F238E27FC236}">
              <a16:creationId xmlns:a16="http://schemas.microsoft.com/office/drawing/2014/main" xmlns="" id="{3EEF0C9A-B8E0-4E73-BEE3-260B942A8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6" y="153767359"/>
          <a:ext cx="1115786" cy="6669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68036</xdr:colOff>
      <xdr:row>134</xdr:row>
      <xdr:rowOff>119584</xdr:rowOff>
    </xdr:from>
    <xdr:to>
      <xdr:col>0</xdr:col>
      <xdr:colOff>1183822</xdr:colOff>
      <xdr:row>134</xdr:row>
      <xdr:rowOff>786491</xdr:rowOff>
    </xdr:to>
    <xdr:pic>
      <xdr:nvPicPr>
        <xdr:cNvPr id="345" name="Immagine 376">
          <a:extLst>
            <a:ext uri="{FF2B5EF4-FFF2-40B4-BE49-F238E27FC236}">
              <a16:creationId xmlns:a16="http://schemas.microsoft.com/office/drawing/2014/main" xmlns="" id="{6AF27F0E-E0A8-4A0B-BF77-6001610B3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6" y="155034184"/>
          <a:ext cx="1115786" cy="6669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68036</xdr:colOff>
      <xdr:row>135</xdr:row>
      <xdr:rowOff>119584</xdr:rowOff>
    </xdr:from>
    <xdr:to>
      <xdr:col>0</xdr:col>
      <xdr:colOff>1183822</xdr:colOff>
      <xdr:row>135</xdr:row>
      <xdr:rowOff>786491</xdr:rowOff>
    </xdr:to>
    <xdr:pic>
      <xdr:nvPicPr>
        <xdr:cNvPr id="346" name="Immagine 376">
          <a:extLst>
            <a:ext uri="{FF2B5EF4-FFF2-40B4-BE49-F238E27FC236}">
              <a16:creationId xmlns:a16="http://schemas.microsoft.com/office/drawing/2014/main" xmlns="" id="{912351B4-276B-4B4A-A0AB-3F02E5842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6" y="156301009"/>
          <a:ext cx="1115786" cy="6669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68036</xdr:colOff>
      <xdr:row>136</xdr:row>
      <xdr:rowOff>119584</xdr:rowOff>
    </xdr:from>
    <xdr:to>
      <xdr:col>0</xdr:col>
      <xdr:colOff>1183822</xdr:colOff>
      <xdr:row>136</xdr:row>
      <xdr:rowOff>786491</xdr:rowOff>
    </xdr:to>
    <xdr:pic>
      <xdr:nvPicPr>
        <xdr:cNvPr id="347" name="Immagine 376">
          <a:extLst>
            <a:ext uri="{FF2B5EF4-FFF2-40B4-BE49-F238E27FC236}">
              <a16:creationId xmlns:a16="http://schemas.microsoft.com/office/drawing/2014/main" xmlns="" id="{8B7E9E33-18B8-4525-AA97-ED988EE277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6" y="157567834"/>
          <a:ext cx="1115786" cy="6669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68036</xdr:colOff>
      <xdr:row>137</xdr:row>
      <xdr:rowOff>119584</xdr:rowOff>
    </xdr:from>
    <xdr:to>
      <xdr:col>0</xdr:col>
      <xdr:colOff>1183822</xdr:colOff>
      <xdr:row>137</xdr:row>
      <xdr:rowOff>786491</xdr:rowOff>
    </xdr:to>
    <xdr:pic>
      <xdr:nvPicPr>
        <xdr:cNvPr id="348" name="Immagine 376">
          <a:extLst>
            <a:ext uri="{FF2B5EF4-FFF2-40B4-BE49-F238E27FC236}">
              <a16:creationId xmlns:a16="http://schemas.microsoft.com/office/drawing/2014/main" xmlns="" id="{EF64E330-23B9-43D5-A669-062F6B57B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6" y="158834659"/>
          <a:ext cx="1115786" cy="6669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68036</xdr:colOff>
      <xdr:row>138</xdr:row>
      <xdr:rowOff>119584</xdr:rowOff>
    </xdr:from>
    <xdr:to>
      <xdr:col>0</xdr:col>
      <xdr:colOff>1183822</xdr:colOff>
      <xdr:row>138</xdr:row>
      <xdr:rowOff>786491</xdr:rowOff>
    </xdr:to>
    <xdr:pic>
      <xdr:nvPicPr>
        <xdr:cNvPr id="349" name="Immagine 376">
          <a:extLst>
            <a:ext uri="{FF2B5EF4-FFF2-40B4-BE49-F238E27FC236}">
              <a16:creationId xmlns:a16="http://schemas.microsoft.com/office/drawing/2014/main" xmlns="" id="{5FFAC919-232A-4D8F-9800-554EFAC1D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6" y="160101484"/>
          <a:ext cx="1115786" cy="6669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244928</xdr:colOff>
      <xdr:row>139</xdr:row>
      <xdr:rowOff>55616</xdr:rowOff>
    </xdr:from>
    <xdr:to>
      <xdr:col>0</xdr:col>
      <xdr:colOff>1034143</xdr:colOff>
      <xdr:row>139</xdr:row>
      <xdr:rowOff>838199</xdr:rowOff>
    </xdr:to>
    <xdr:pic>
      <xdr:nvPicPr>
        <xdr:cNvPr id="350" name="Picture 474">
          <a:extLst>
            <a:ext uri="{FF2B5EF4-FFF2-40B4-BE49-F238E27FC236}">
              <a16:creationId xmlns:a16="http://schemas.microsoft.com/office/drawing/2014/main" xmlns="" id="{DF6B6440-6F81-4D18-B4A7-177B60A2C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928" y="161304341"/>
          <a:ext cx="789215" cy="7825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244928</xdr:colOff>
      <xdr:row>140</xdr:row>
      <xdr:rowOff>55616</xdr:rowOff>
    </xdr:from>
    <xdr:to>
      <xdr:col>0</xdr:col>
      <xdr:colOff>1034143</xdr:colOff>
      <xdr:row>140</xdr:row>
      <xdr:rowOff>838199</xdr:rowOff>
    </xdr:to>
    <xdr:pic>
      <xdr:nvPicPr>
        <xdr:cNvPr id="351" name="Picture 474">
          <a:extLst>
            <a:ext uri="{FF2B5EF4-FFF2-40B4-BE49-F238E27FC236}">
              <a16:creationId xmlns:a16="http://schemas.microsoft.com/office/drawing/2014/main" xmlns="" id="{E5C6EDC5-E3C7-4BB1-88F7-C9BE381191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928" y="162571166"/>
          <a:ext cx="789215" cy="7825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195942</xdr:colOff>
      <xdr:row>141</xdr:row>
      <xdr:rowOff>41013</xdr:rowOff>
    </xdr:from>
    <xdr:to>
      <xdr:col>0</xdr:col>
      <xdr:colOff>993321</xdr:colOff>
      <xdr:row>141</xdr:row>
      <xdr:rowOff>831397</xdr:rowOff>
    </xdr:to>
    <xdr:pic>
      <xdr:nvPicPr>
        <xdr:cNvPr id="128" name="Picture 1044">
          <a:extLst>
            <a:ext uri="{FF2B5EF4-FFF2-40B4-BE49-F238E27FC236}">
              <a16:creationId xmlns:a16="http://schemas.microsoft.com/office/drawing/2014/main" xmlns="" id="{27644FE1-DAE3-48DD-90A3-9133FAE9C9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942" y="163823388"/>
          <a:ext cx="797379" cy="7903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142</xdr:row>
      <xdr:rowOff>317818</xdr:rowOff>
    </xdr:from>
    <xdr:to>
      <xdr:col>0</xdr:col>
      <xdr:colOff>1211035</xdr:colOff>
      <xdr:row>142</xdr:row>
      <xdr:rowOff>643616</xdr:rowOff>
    </xdr:to>
    <xdr:pic>
      <xdr:nvPicPr>
        <xdr:cNvPr id="154" name="Immagine 210">
          <a:extLst>
            <a:ext uri="{FF2B5EF4-FFF2-40B4-BE49-F238E27FC236}">
              <a16:creationId xmlns:a16="http://schemas.microsoft.com/office/drawing/2014/main" xmlns="" id="{40F0AB05-2DA3-4365-AD37-C318EDAF8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198304468"/>
          <a:ext cx="1170214" cy="3257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143</xdr:row>
      <xdr:rowOff>317818</xdr:rowOff>
    </xdr:from>
    <xdr:to>
      <xdr:col>0</xdr:col>
      <xdr:colOff>1211035</xdr:colOff>
      <xdr:row>143</xdr:row>
      <xdr:rowOff>643616</xdr:rowOff>
    </xdr:to>
    <xdr:pic>
      <xdr:nvPicPr>
        <xdr:cNvPr id="156" name="Immagine 210">
          <a:extLst>
            <a:ext uri="{FF2B5EF4-FFF2-40B4-BE49-F238E27FC236}">
              <a16:creationId xmlns:a16="http://schemas.microsoft.com/office/drawing/2014/main" xmlns="" id="{EB9E34A2-F0ED-4742-9B15-286B55390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199571293"/>
          <a:ext cx="1170214" cy="3257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144</xdr:row>
      <xdr:rowOff>317818</xdr:rowOff>
    </xdr:from>
    <xdr:to>
      <xdr:col>0</xdr:col>
      <xdr:colOff>1211035</xdr:colOff>
      <xdr:row>144</xdr:row>
      <xdr:rowOff>643616</xdr:rowOff>
    </xdr:to>
    <xdr:pic>
      <xdr:nvPicPr>
        <xdr:cNvPr id="157" name="Immagine 210">
          <a:extLst>
            <a:ext uri="{FF2B5EF4-FFF2-40B4-BE49-F238E27FC236}">
              <a16:creationId xmlns:a16="http://schemas.microsoft.com/office/drawing/2014/main" xmlns="" id="{9D2F7B3B-CDC5-4700-BC1E-71F4F4115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200838118"/>
          <a:ext cx="1170214" cy="3257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145</xdr:row>
      <xdr:rowOff>317818</xdr:rowOff>
    </xdr:from>
    <xdr:to>
      <xdr:col>0</xdr:col>
      <xdr:colOff>1211035</xdr:colOff>
      <xdr:row>145</xdr:row>
      <xdr:rowOff>643616</xdr:rowOff>
    </xdr:to>
    <xdr:pic>
      <xdr:nvPicPr>
        <xdr:cNvPr id="158" name="Immagine 210">
          <a:extLst>
            <a:ext uri="{FF2B5EF4-FFF2-40B4-BE49-F238E27FC236}">
              <a16:creationId xmlns:a16="http://schemas.microsoft.com/office/drawing/2014/main" xmlns="" id="{2C7ABA3F-3E33-4022-BB04-60E7FA05B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202104943"/>
          <a:ext cx="1170214" cy="3257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146</xdr:row>
      <xdr:rowOff>317818</xdr:rowOff>
    </xdr:from>
    <xdr:to>
      <xdr:col>0</xdr:col>
      <xdr:colOff>1211035</xdr:colOff>
      <xdr:row>146</xdr:row>
      <xdr:rowOff>643616</xdr:rowOff>
    </xdr:to>
    <xdr:pic>
      <xdr:nvPicPr>
        <xdr:cNvPr id="159" name="Immagine 210">
          <a:extLst>
            <a:ext uri="{FF2B5EF4-FFF2-40B4-BE49-F238E27FC236}">
              <a16:creationId xmlns:a16="http://schemas.microsoft.com/office/drawing/2014/main" xmlns="" id="{8182624D-F07F-436D-AEF9-647D188C81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203371768"/>
          <a:ext cx="1170214" cy="3257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147</xdr:row>
      <xdr:rowOff>317818</xdr:rowOff>
    </xdr:from>
    <xdr:to>
      <xdr:col>0</xdr:col>
      <xdr:colOff>1211035</xdr:colOff>
      <xdr:row>147</xdr:row>
      <xdr:rowOff>643616</xdr:rowOff>
    </xdr:to>
    <xdr:pic>
      <xdr:nvPicPr>
        <xdr:cNvPr id="352" name="Immagine 210">
          <a:extLst>
            <a:ext uri="{FF2B5EF4-FFF2-40B4-BE49-F238E27FC236}">
              <a16:creationId xmlns:a16="http://schemas.microsoft.com/office/drawing/2014/main" xmlns="" id="{AF7D2050-D107-48F2-AC9E-41FB440A8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204638593"/>
          <a:ext cx="1170214" cy="3257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148</xdr:row>
      <xdr:rowOff>317818</xdr:rowOff>
    </xdr:from>
    <xdr:to>
      <xdr:col>0</xdr:col>
      <xdr:colOff>1211035</xdr:colOff>
      <xdr:row>148</xdr:row>
      <xdr:rowOff>643616</xdr:rowOff>
    </xdr:to>
    <xdr:pic>
      <xdr:nvPicPr>
        <xdr:cNvPr id="353" name="Immagine 210">
          <a:extLst>
            <a:ext uri="{FF2B5EF4-FFF2-40B4-BE49-F238E27FC236}">
              <a16:creationId xmlns:a16="http://schemas.microsoft.com/office/drawing/2014/main" xmlns="" id="{84184982-285F-45F3-83BF-9F0E12239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205905418"/>
          <a:ext cx="1170214" cy="3257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149</xdr:row>
      <xdr:rowOff>317818</xdr:rowOff>
    </xdr:from>
    <xdr:to>
      <xdr:col>0</xdr:col>
      <xdr:colOff>1211035</xdr:colOff>
      <xdr:row>149</xdr:row>
      <xdr:rowOff>643616</xdr:rowOff>
    </xdr:to>
    <xdr:pic>
      <xdr:nvPicPr>
        <xdr:cNvPr id="354" name="Immagine 210">
          <a:extLst>
            <a:ext uri="{FF2B5EF4-FFF2-40B4-BE49-F238E27FC236}">
              <a16:creationId xmlns:a16="http://schemas.microsoft.com/office/drawing/2014/main" xmlns="" id="{BF18B14B-7278-4BF0-833D-538BFF0025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207172243"/>
          <a:ext cx="1170214" cy="3257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150</xdr:row>
      <xdr:rowOff>285747</xdr:rowOff>
    </xdr:from>
    <xdr:to>
      <xdr:col>0</xdr:col>
      <xdr:colOff>1197428</xdr:colOff>
      <xdr:row>150</xdr:row>
      <xdr:rowOff>593972</xdr:rowOff>
    </xdr:to>
    <xdr:pic>
      <xdr:nvPicPr>
        <xdr:cNvPr id="370" name="Immagine 211">
          <a:extLst>
            <a:ext uri="{FF2B5EF4-FFF2-40B4-BE49-F238E27FC236}">
              <a16:creationId xmlns:a16="http://schemas.microsoft.com/office/drawing/2014/main" xmlns="" id="{56E6391A-15B7-473F-9551-4363C02E4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27409372"/>
          <a:ext cx="1143000" cy="30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151</xdr:row>
      <xdr:rowOff>285747</xdr:rowOff>
    </xdr:from>
    <xdr:to>
      <xdr:col>0</xdr:col>
      <xdr:colOff>1197428</xdr:colOff>
      <xdr:row>151</xdr:row>
      <xdr:rowOff>593972</xdr:rowOff>
    </xdr:to>
    <xdr:pic>
      <xdr:nvPicPr>
        <xdr:cNvPr id="371" name="Immagine 211">
          <a:extLst>
            <a:ext uri="{FF2B5EF4-FFF2-40B4-BE49-F238E27FC236}">
              <a16:creationId xmlns:a16="http://schemas.microsoft.com/office/drawing/2014/main" xmlns="" id="{609EC8E7-8EE5-49EE-8582-B348E036F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28676197"/>
          <a:ext cx="1143000" cy="30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152</xdr:row>
      <xdr:rowOff>285747</xdr:rowOff>
    </xdr:from>
    <xdr:to>
      <xdr:col>0</xdr:col>
      <xdr:colOff>1197428</xdr:colOff>
      <xdr:row>152</xdr:row>
      <xdr:rowOff>593972</xdr:rowOff>
    </xdr:to>
    <xdr:pic>
      <xdr:nvPicPr>
        <xdr:cNvPr id="372" name="Immagine 211">
          <a:extLst>
            <a:ext uri="{FF2B5EF4-FFF2-40B4-BE49-F238E27FC236}">
              <a16:creationId xmlns:a16="http://schemas.microsoft.com/office/drawing/2014/main" xmlns="" id="{6FB0D435-A850-4B33-876E-70E7E6D06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29943022"/>
          <a:ext cx="1143000" cy="30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153</xdr:row>
      <xdr:rowOff>285747</xdr:rowOff>
    </xdr:from>
    <xdr:to>
      <xdr:col>0</xdr:col>
      <xdr:colOff>1197428</xdr:colOff>
      <xdr:row>153</xdr:row>
      <xdr:rowOff>593972</xdr:rowOff>
    </xdr:to>
    <xdr:pic>
      <xdr:nvPicPr>
        <xdr:cNvPr id="373" name="Immagine 211">
          <a:extLst>
            <a:ext uri="{FF2B5EF4-FFF2-40B4-BE49-F238E27FC236}">
              <a16:creationId xmlns:a16="http://schemas.microsoft.com/office/drawing/2014/main" xmlns="" id="{9513F2AA-454E-4F14-BAE9-4522E5FE8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31209847"/>
          <a:ext cx="1143000" cy="30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154</xdr:row>
      <xdr:rowOff>285747</xdr:rowOff>
    </xdr:from>
    <xdr:to>
      <xdr:col>0</xdr:col>
      <xdr:colOff>1197428</xdr:colOff>
      <xdr:row>154</xdr:row>
      <xdr:rowOff>593972</xdr:rowOff>
    </xdr:to>
    <xdr:pic>
      <xdr:nvPicPr>
        <xdr:cNvPr id="374" name="Immagine 211">
          <a:extLst>
            <a:ext uri="{FF2B5EF4-FFF2-40B4-BE49-F238E27FC236}">
              <a16:creationId xmlns:a16="http://schemas.microsoft.com/office/drawing/2014/main" xmlns="" id="{D7FC92DA-903A-4706-9FC2-CFBCFDBBD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32476672"/>
          <a:ext cx="1143000" cy="30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155</xdr:row>
      <xdr:rowOff>285747</xdr:rowOff>
    </xdr:from>
    <xdr:to>
      <xdr:col>0</xdr:col>
      <xdr:colOff>1197428</xdr:colOff>
      <xdr:row>155</xdr:row>
      <xdr:rowOff>593972</xdr:rowOff>
    </xdr:to>
    <xdr:pic>
      <xdr:nvPicPr>
        <xdr:cNvPr id="375" name="Immagine 211">
          <a:extLst>
            <a:ext uri="{FF2B5EF4-FFF2-40B4-BE49-F238E27FC236}">
              <a16:creationId xmlns:a16="http://schemas.microsoft.com/office/drawing/2014/main" xmlns="" id="{EDEA42F3-9CE7-4AE5-8170-E249D962D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33743497"/>
          <a:ext cx="1143000" cy="30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156</xdr:row>
      <xdr:rowOff>285747</xdr:rowOff>
    </xdr:from>
    <xdr:to>
      <xdr:col>0</xdr:col>
      <xdr:colOff>1197428</xdr:colOff>
      <xdr:row>156</xdr:row>
      <xdr:rowOff>593972</xdr:rowOff>
    </xdr:to>
    <xdr:pic>
      <xdr:nvPicPr>
        <xdr:cNvPr id="376" name="Immagine 211">
          <a:extLst>
            <a:ext uri="{FF2B5EF4-FFF2-40B4-BE49-F238E27FC236}">
              <a16:creationId xmlns:a16="http://schemas.microsoft.com/office/drawing/2014/main" xmlns="" id="{F55FA9F4-DC50-47D9-965F-DD05E37B60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35010322"/>
          <a:ext cx="1143000" cy="30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157</xdr:row>
      <xdr:rowOff>217714</xdr:rowOff>
    </xdr:from>
    <xdr:to>
      <xdr:col>0</xdr:col>
      <xdr:colOff>1160690</xdr:colOff>
      <xdr:row>157</xdr:row>
      <xdr:rowOff>707571</xdr:rowOff>
    </xdr:to>
    <xdr:pic>
      <xdr:nvPicPr>
        <xdr:cNvPr id="377" name="Immagine 212">
          <a:extLst>
            <a:ext uri="{FF2B5EF4-FFF2-40B4-BE49-F238E27FC236}">
              <a16:creationId xmlns:a16="http://schemas.microsoft.com/office/drawing/2014/main" xmlns="" id="{E472905D-48D3-43B9-89CE-19DD5CE03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36209114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158</xdr:row>
      <xdr:rowOff>217714</xdr:rowOff>
    </xdr:from>
    <xdr:to>
      <xdr:col>0</xdr:col>
      <xdr:colOff>1160690</xdr:colOff>
      <xdr:row>158</xdr:row>
      <xdr:rowOff>707571</xdr:rowOff>
    </xdr:to>
    <xdr:pic>
      <xdr:nvPicPr>
        <xdr:cNvPr id="378" name="Immagine 212">
          <a:extLst>
            <a:ext uri="{FF2B5EF4-FFF2-40B4-BE49-F238E27FC236}">
              <a16:creationId xmlns:a16="http://schemas.microsoft.com/office/drawing/2014/main" xmlns="" id="{F8DEA788-6851-4AF8-99FB-0C05CB8C7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37475939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159</xdr:row>
      <xdr:rowOff>217714</xdr:rowOff>
    </xdr:from>
    <xdr:to>
      <xdr:col>0</xdr:col>
      <xdr:colOff>1160690</xdr:colOff>
      <xdr:row>159</xdr:row>
      <xdr:rowOff>707571</xdr:rowOff>
    </xdr:to>
    <xdr:pic>
      <xdr:nvPicPr>
        <xdr:cNvPr id="379" name="Immagine 212">
          <a:extLst>
            <a:ext uri="{FF2B5EF4-FFF2-40B4-BE49-F238E27FC236}">
              <a16:creationId xmlns:a16="http://schemas.microsoft.com/office/drawing/2014/main" xmlns="" id="{FF31EC7D-5FEF-4862-B9EF-5C6BDEFC1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38742764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160</xdr:row>
      <xdr:rowOff>217714</xdr:rowOff>
    </xdr:from>
    <xdr:to>
      <xdr:col>0</xdr:col>
      <xdr:colOff>1160690</xdr:colOff>
      <xdr:row>160</xdr:row>
      <xdr:rowOff>707571</xdr:rowOff>
    </xdr:to>
    <xdr:pic>
      <xdr:nvPicPr>
        <xdr:cNvPr id="380" name="Immagine 212">
          <a:extLst>
            <a:ext uri="{FF2B5EF4-FFF2-40B4-BE49-F238E27FC236}">
              <a16:creationId xmlns:a16="http://schemas.microsoft.com/office/drawing/2014/main" xmlns="" id="{22A2A590-E04B-4AA5-B8DA-432DAC258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40009589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161</xdr:row>
      <xdr:rowOff>217714</xdr:rowOff>
    </xdr:from>
    <xdr:to>
      <xdr:col>0</xdr:col>
      <xdr:colOff>1160690</xdr:colOff>
      <xdr:row>161</xdr:row>
      <xdr:rowOff>707571</xdr:rowOff>
    </xdr:to>
    <xdr:pic>
      <xdr:nvPicPr>
        <xdr:cNvPr id="381" name="Immagine 212">
          <a:extLst>
            <a:ext uri="{FF2B5EF4-FFF2-40B4-BE49-F238E27FC236}">
              <a16:creationId xmlns:a16="http://schemas.microsoft.com/office/drawing/2014/main" xmlns="" id="{2B75D5CB-73DF-44DD-AB0B-ADDF91FB1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41276414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162</xdr:row>
      <xdr:rowOff>217714</xdr:rowOff>
    </xdr:from>
    <xdr:to>
      <xdr:col>0</xdr:col>
      <xdr:colOff>1160690</xdr:colOff>
      <xdr:row>162</xdr:row>
      <xdr:rowOff>707571</xdr:rowOff>
    </xdr:to>
    <xdr:pic>
      <xdr:nvPicPr>
        <xdr:cNvPr id="382" name="Immagine 212">
          <a:extLst>
            <a:ext uri="{FF2B5EF4-FFF2-40B4-BE49-F238E27FC236}">
              <a16:creationId xmlns:a16="http://schemas.microsoft.com/office/drawing/2014/main" xmlns="" id="{ED36D14F-58E9-41CF-8466-C9766B201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42543239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163</xdr:row>
      <xdr:rowOff>217714</xdr:rowOff>
    </xdr:from>
    <xdr:to>
      <xdr:col>0</xdr:col>
      <xdr:colOff>1160690</xdr:colOff>
      <xdr:row>163</xdr:row>
      <xdr:rowOff>707571</xdr:rowOff>
    </xdr:to>
    <xdr:pic>
      <xdr:nvPicPr>
        <xdr:cNvPr id="383" name="Immagine 212">
          <a:extLst>
            <a:ext uri="{FF2B5EF4-FFF2-40B4-BE49-F238E27FC236}">
              <a16:creationId xmlns:a16="http://schemas.microsoft.com/office/drawing/2014/main" xmlns="" id="{02D4A5A9-EA6F-4C14-B765-51667B54B7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43810064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164</xdr:row>
      <xdr:rowOff>217714</xdr:rowOff>
    </xdr:from>
    <xdr:to>
      <xdr:col>0</xdr:col>
      <xdr:colOff>1160690</xdr:colOff>
      <xdr:row>164</xdr:row>
      <xdr:rowOff>707571</xdr:rowOff>
    </xdr:to>
    <xdr:pic>
      <xdr:nvPicPr>
        <xdr:cNvPr id="384" name="Immagine 212">
          <a:extLst>
            <a:ext uri="{FF2B5EF4-FFF2-40B4-BE49-F238E27FC236}">
              <a16:creationId xmlns:a16="http://schemas.microsoft.com/office/drawing/2014/main" xmlns="" id="{B4057108-EA7B-4313-A263-8E4299F1A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45076889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165</xdr:row>
      <xdr:rowOff>217714</xdr:rowOff>
    </xdr:from>
    <xdr:to>
      <xdr:col>0</xdr:col>
      <xdr:colOff>1160690</xdr:colOff>
      <xdr:row>165</xdr:row>
      <xdr:rowOff>707571</xdr:rowOff>
    </xdr:to>
    <xdr:pic>
      <xdr:nvPicPr>
        <xdr:cNvPr id="385" name="Immagine 212">
          <a:extLst>
            <a:ext uri="{FF2B5EF4-FFF2-40B4-BE49-F238E27FC236}">
              <a16:creationId xmlns:a16="http://schemas.microsoft.com/office/drawing/2014/main" xmlns="" id="{FD138927-6635-488A-978E-A1B085CC3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46343714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166</xdr:row>
      <xdr:rowOff>217714</xdr:rowOff>
    </xdr:from>
    <xdr:to>
      <xdr:col>0</xdr:col>
      <xdr:colOff>1160690</xdr:colOff>
      <xdr:row>166</xdr:row>
      <xdr:rowOff>707571</xdr:rowOff>
    </xdr:to>
    <xdr:pic>
      <xdr:nvPicPr>
        <xdr:cNvPr id="386" name="Immagine 212">
          <a:extLst>
            <a:ext uri="{FF2B5EF4-FFF2-40B4-BE49-F238E27FC236}">
              <a16:creationId xmlns:a16="http://schemas.microsoft.com/office/drawing/2014/main" xmlns="" id="{1D779B1E-25CA-4D39-B110-0E7DD53B2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47610539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167</xdr:row>
      <xdr:rowOff>217714</xdr:rowOff>
    </xdr:from>
    <xdr:to>
      <xdr:col>0</xdr:col>
      <xdr:colOff>1160690</xdr:colOff>
      <xdr:row>167</xdr:row>
      <xdr:rowOff>707571</xdr:rowOff>
    </xdr:to>
    <xdr:pic>
      <xdr:nvPicPr>
        <xdr:cNvPr id="387" name="Immagine 212">
          <a:extLst>
            <a:ext uri="{FF2B5EF4-FFF2-40B4-BE49-F238E27FC236}">
              <a16:creationId xmlns:a16="http://schemas.microsoft.com/office/drawing/2014/main" xmlns="" id="{607B874A-1E95-455F-81E5-7F0FF058C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48877364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168</xdr:row>
      <xdr:rowOff>217714</xdr:rowOff>
    </xdr:from>
    <xdr:to>
      <xdr:col>0</xdr:col>
      <xdr:colOff>1160690</xdr:colOff>
      <xdr:row>168</xdr:row>
      <xdr:rowOff>707571</xdr:rowOff>
    </xdr:to>
    <xdr:pic>
      <xdr:nvPicPr>
        <xdr:cNvPr id="388" name="Immagine 212">
          <a:extLst>
            <a:ext uri="{FF2B5EF4-FFF2-40B4-BE49-F238E27FC236}">
              <a16:creationId xmlns:a16="http://schemas.microsoft.com/office/drawing/2014/main" xmlns="" id="{E9B986D5-8A10-4403-8770-203EA195E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50144189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169</xdr:row>
      <xdr:rowOff>217714</xdr:rowOff>
    </xdr:from>
    <xdr:to>
      <xdr:col>0</xdr:col>
      <xdr:colOff>1160690</xdr:colOff>
      <xdr:row>169</xdr:row>
      <xdr:rowOff>707571</xdr:rowOff>
    </xdr:to>
    <xdr:pic>
      <xdr:nvPicPr>
        <xdr:cNvPr id="389" name="Immagine 212">
          <a:extLst>
            <a:ext uri="{FF2B5EF4-FFF2-40B4-BE49-F238E27FC236}">
              <a16:creationId xmlns:a16="http://schemas.microsoft.com/office/drawing/2014/main" xmlns="" id="{E47242CF-26F4-44BE-B047-B36152516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51411014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170</xdr:row>
      <xdr:rowOff>217714</xdr:rowOff>
    </xdr:from>
    <xdr:to>
      <xdr:col>0</xdr:col>
      <xdr:colOff>1160690</xdr:colOff>
      <xdr:row>170</xdr:row>
      <xdr:rowOff>707571</xdr:rowOff>
    </xdr:to>
    <xdr:pic>
      <xdr:nvPicPr>
        <xdr:cNvPr id="390" name="Immagine 212">
          <a:extLst>
            <a:ext uri="{FF2B5EF4-FFF2-40B4-BE49-F238E27FC236}">
              <a16:creationId xmlns:a16="http://schemas.microsoft.com/office/drawing/2014/main" xmlns="" id="{7758BC03-E5FF-406E-9D57-C1FEFC29EE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52677839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171</xdr:row>
      <xdr:rowOff>217714</xdr:rowOff>
    </xdr:from>
    <xdr:to>
      <xdr:col>0</xdr:col>
      <xdr:colOff>1160690</xdr:colOff>
      <xdr:row>171</xdr:row>
      <xdr:rowOff>707571</xdr:rowOff>
    </xdr:to>
    <xdr:pic>
      <xdr:nvPicPr>
        <xdr:cNvPr id="391" name="Immagine 212">
          <a:extLst>
            <a:ext uri="{FF2B5EF4-FFF2-40B4-BE49-F238E27FC236}">
              <a16:creationId xmlns:a16="http://schemas.microsoft.com/office/drawing/2014/main" xmlns="" id="{51A3E8D6-D532-4C17-9908-68AFA0637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53944664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172</xdr:row>
      <xdr:rowOff>217714</xdr:rowOff>
    </xdr:from>
    <xdr:to>
      <xdr:col>0</xdr:col>
      <xdr:colOff>1160690</xdr:colOff>
      <xdr:row>172</xdr:row>
      <xdr:rowOff>707571</xdr:rowOff>
    </xdr:to>
    <xdr:pic>
      <xdr:nvPicPr>
        <xdr:cNvPr id="392" name="Immagine 212">
          <a:extLst>
            <a:ext uri="{FF2B5EF4-FFF2-40B4-BE49-F238E27FC236}">
              <a16:creationId xmlns:a16="http://schemas.microsoft.com/office/drawing/2014/main" xmlns="" id="{8AF3F55A-423C-42CB-AD42-112215C4A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55211489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173</xdr:row>
      <xdr:rowOff>217714</xdr:rowOff>
    </xdr:from>
    <xdr:to>
      <xdr:col>0</xdr:col>
      <xdr:colOff>1160690</xdr:colOff>
      <xdr:row>173</xdr:row>
      <xdr:rowOff>707571</xdr:rowOff>
    </xdr:to>
    <xdr:pic>
      <xdr:nvPicPr>
        <xdr:cNvPr id="393" name="Immagine 212">
          <a:extLst>
            <a:ext uri="{FF2B5EF4-FFF2-40B4-BE49-F238E27FC236}">
              <a16:creationId xmlns:a16="http://schemas.microsoft.com/office/drawing/2014/main" xmlns="" id="{2FB50B3F-5BFA-426E-8E8E-B31995FEA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56478314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174</xdr:row>
      <xdr:rowOff>217714</xdr:rowOff>
    </xdr:from>
    <xdr:to>
      <xdr:col>0</xdr:col>
      <xdr:colOff>1160690</xdr:colOff>
      <xdr:row>174</xdr:row>
      <xdr:rowOff>707571</xdr:rowOff>
    </xdr:to>
    <xdr:pic>
      <xdr:nvPicPr>
        <xdr:cNvPr id="394" name="Immagine 212">
          <a:extLst>
            <a:ext uri="{FF2B5EF4-FFF2-40B4-BE49-F238E27FC236}">
              <a16:creationId xmlns:a16="http://schemas.microsoft.com/office/drawing/2014/main" xmlns="" id="{9849BB6D-3F98-4372-839A-107A94679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57745139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175</xdr:row>
      <xdr:rowOff>217714</xdr:rowOff>
    </xdr:from>
    <xdr:to>
      <xdr:col>0</xdr:col>
      <xdr:colOff>1160690</xdr:colOff>
      <xdr:row>175</xdr:row>
      <xdr:rowOff>707571</xdr:rowOff>
    </xdr:to>
    <xdr:pic>
      <xdr:nvPicPr>
        <xdr:cNvPr id="395" name="Immagine 212">
          <a:extLst>
            <a:ext uri="{FF2B5EF4-FFF2-40B4-BE49-F238E27FC236}">
              <a16:creationId xmlns:a16="http://schemas.microsoft.com/office/drawing/2014/main" xmlns="" id="{94807781-EA60-4CA1-A080-728E9008B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59011964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176</xdr:row>
      <xdr:rowOff>217714</xdr:rowOff>
    </xdr:from>
    <xdr:to>
      <xdr:col>0</xdr:col>
      <xdr:colOff>1160690</xdr:colOff>
      <xdr:row>176</xdr:row>
      <xdr:rowOff>707571</xdr:rowOff>
    </xdr:to>
    <xdr:pic>
      <xdr:nvPicPr>
        <xdr:cNvPr id="396" name="Immagine 212">
          <a:extLst>
            <a:ext uri="{FF2B5EF4-FFF2-40B4-BE49-F238E27FC236}">
              <a16:creationId xmlns:a16="http://schemas.microsoft.com/office/drawing/2014/main" xmlns="" id="{9C18D355-2D6D-4BE7-9168-5CFB21644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60278789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177</xdr:row>
      <xdr:rowOff>217714</xdr:rowOff>
    </xdr:from>
    <xdr:to>
      <xdr:col>0</xdr:col>
      <xdr:colOff>1160690</xdr:colOff>
      <xdr:row>177</xdr:row>
      <xdr:rowOff>707571</xdr:rowOff>
    </xdr:to>
    <xdr:pic>
      <xdr:nvPicPr>
        <xdr:cNvPr id="397" name="Immagine 212">
          <a:extLst>
            <a:ext uri="{FF2B5EF4-FFF2-40B4-BE49-F238E27FC236}">
              <a16:creationId xmlns:a16="http://schemas.microsoft.com/office/drawing/2014/main" xmlns="" id="{ABA60300-FA87-4E95-BE59-C55741F78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61545614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178</xdr:row>
      <xdr:rowOff>217714</xdr:rowOff>
    </xdr:from>
    <xdr:to>
      <xdr:col>0</xdr:col>
      <xdr:colOff>1160690</xdr:colOff>
      <xdr:row>178</xdr:row>
      <xdr:rowOff>707571</xdr:rowOff>
    </xdr:to>
    <xdr:pic>
      <xdr:nvPicPr>
        <xdr:cNvPr id="398" name="Immagine 212">
          <a:extLst>
            <a:ext uri="{FF2B5EF4-FFF2-40B4-BE49-F238E27FC236}">
              <a16:creationId xmlns:a16="http://schemas.microsoft.com/office/drawing/2014/main" xmlns="" id="{FF93C2CA-9B06-4A19-9A92-3420C8715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62812439"/>
          <a:ext cx="1065440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179</xdr:row>
      <xdr:rowOff>163285</xdr:rowOff>
    </xdr:from>
    <xdr:to>
      <xdr:col>0</xdr:col>
      <xdr:colOff>1216416</xdr:colOff>
      <xdr:row>179</xdr:row>
      <xdr:rowOff>751114</xdr:rowOff>
    </xdr:to>
    <xdr:pic>
      <xdr:nvPicPr>
        <xdr:cNvPr id="399" name="Immagine 157">
          <a:extLst>
            <a:ext uri="{FF2B5EF4-FFF2-40B4-BE49-F238E27FC236}">
              <a16:creationId xmlns:a16="http://schemas.microsoft.com/office/drawing/2014/main" xmlns="" id="{23AAE660-7CB8-40B0-9D01-9678863D1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64024835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180</xdr:row>
      <xdr:rowOff>163285</xdr:rowOff>
    </xdr:from>
    <xdr:to>
      <xdr:col>0</xdr:col>
      <xdr:colOff>1216416</xdr:colOff>
      <xdr:row>180</xdr:row>
      <xdr:rowOff>751114</xdr:rowOff>
    </xdr:to>
    <xdr:pic>
      <xdr:nvPicPr>
        <xdr:cNvPr id="400" name="Immagine 157">
          <a:extLst>
            <a:ext uri="{FF2B5EF4-FFF2-40B4-BE49-F238E27FC236}">
              <a16:creationId xmlns:a16="http://schemas.microsoft.com/office/drawing/2014/main" xmlns="" id="{F55925DC-EDCC-49E5-B3A5-F24310C43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65291660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181</xdr:row>
      <xdr:rowOff>163285</xdr:rowOff>
    </xdr:from>
    <xdr:to>
      <xdr:col>0</xdr:col>
      <xdr:colOff>1216416</xdr:colOff>
      <xdr:row>181</xdr:row>
      <xdr:rowOff>751114</xdr:rowOff>
    </xdr:to>
    <xdr:pic>
      <xdr:nvPicPr>
        <xdr:cNvPr id="401" name="Immagine 157">
          <a:extLst>
            <a:ext uri="{FF2B5EF4-FFF2-40B4-BE49-F238E27FC236}">
              <a16:creationId xmlns:a16="http://schemas.microsoft.com/office/drawing/2014/main" xmlns="" id="{32BBE03D-214C-4D46-BB7A-5115C1A00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66558485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182</xdr:row>
      <xdr:rowOff>163285</xdr:rowOff>
    </xdr:from>
    <xdr:to>
      <xdr:col>0</xdr:col>
      <xdr:colOff>1216416</xdr:colOff>
      <xdr:row>182</xdr:row>
      <xdr:rowOff>751114</xdr:rowOff>
    </xdr:to>
    <xdr:pic>
      <xdr:nvPicPr>
        <xdr:cNvPr id="402" name="Immagine 157">
          <a:extLst>
            <a:ext uri="{FF2B5EF4-FFF2-40B4-BE49-F238E27FC236}">
              <a16:creationId xmlns:a16="http://schemas.microsoft.com/office/drawing/2014/main" xmlns="" id="{FB186EA0-E98A-4F64-A719-3441C5105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67825310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183</xdr:row>
      <xdr:rowOff>163285</xdr:rowOff>
    </xdr:from>
    <xdr:to>
      <xdr:col>0</xdr:col>
      <xdr:colOff>1216416</xdr:colOff>
      <xdr:row>183</xdr:row>
      <xdr:rowOff>751114</xdr:rowOff>
    </xdr:to>
    <xdr:pic>
      <xdr:nvPicPr>
        <xdr:cNvPr id="403" name="Immagine 157">
          <a:extLst>
            <a:ext uri="{FF2B5EF4-FFF2-40B4-BE49-F238E27FC236}">
              <a16:creationId xmlns:a16="http://schemas.microsoft.com/office/drawing/2014/main" xmlns="" id="{2794278F-2418-44B3-AA57-C419C5ABFB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69092135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184</xdr:row>
      <xdr:rowOff>163285</xdr:rowOff>
    </xdr:from>
    <xdr:to>
      <xdr:col>0</xdr:col>
      <xdr:colOff>1216416</xdr:colOff>
      <xdr:row>184</xdr:row>
      <xdr:rowOff>751114</xdr:rowOff>
    </xdr:to>
    <xdr:pic>
      <xdr:nvPicPr>
        <xdr:cNvPr id="404" name="Immagine 157">
          <a:extLst>
            <a:ext uri="{FF2B5EF4-FFF2-40B4-BE49-F238E27FC236}">
              <a16:creationId xmlns:a16="http://schemas.microsoft.com/office/drawing/2014/main" xmlns="" id="{E0A8C010-D301-41D7-9CF2-A41C15BEEC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70358960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185</xdr:row>
      <xdr:rowOff>163285</xdr:rowOff>
    </xdr:from>
    <xdr:to>
      <xdr:col>0</xdr:col>
      <xdr:colOff>1216416</xdr:colOff>
      <xdr:row>185</xdr:row>
      <xdr:rowOff>751114</xdr:rowOff>
    </xdr:to>
    <xdr:pic>
      <xdr:nvPicPr>
        <xdr:cNvPr id="405" name="Immagine 157">
          <a:extLst>
            <a:ext uri="{FF2B5EF4-FFF2-40B4-BE49-F238E27FC236}">
              <a16:creationId xmlns:a16="http://schemas.microsoft.com/office/drawing/2014/main" xmlns="" id="{C25FE414-6DC1-4A51-9406-12543CE25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71625785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186</xdr:row>
      <xdr:rowOff>163285</xdr:rowOff>
    </xdr:from>
    <xdr:to>
      <xdr:col>0</xdr:col>
      <xdr:colOff>1216416</xdr:colOff>
      <xdr:row>186</xdr:row>
      <xdr:rowOff>751114</xdr:rowOff>
    </xdr:to>
    <xdr:pic>
      <xdr:nvPicPr>
        <xdr:cNvPr id="406" name="Immagine 157">
          <a:extLst>
            <a:ext uri="{FF2B5EF4-FFF2-40B4-BE49-F238E27FC236}">
              <a16:creationId xmlns:a16="http://schemas.microsoft.com/office/drawing/2014/main" xmlns="" id="{E4668B76-ADD6-4B0B-B558-EF269CE42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72892610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187</xdr:row>
      <xdr:rowOff>163285</xdr:rowOff>
    </xdr:from>
    <xdr:to>
      <xdr:col>0</xdr:col>
      <xdr:colOff>1216416</xdr:colOff>
      <xdr:row>187</xdr:row>
      <xdr:rowOff>751114</xdr:rowOff>
    </xdr:to>
    <xdr:pic>
      <xdr:nvPicPr>
        <xdr:cNvPr id="407" name="Immagine 157">
          <a:extLst>
            <a:ext uri="{FF2B5EF4-FFF2-40B4-BE49-F238E27FC236}">
              <a16:creationId xmlns:a16="http://schemas.microsoft.com/office/drawing/2014/main" xmlns="" id="{061326A6-42AB-4872-9F9E-52DEF438E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74159435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188</xdr:row>
      <xdr:rowOff>163285</xdr:rowOff>
    </xdr:from>
    <xdr:to>
      <xdr:col>0</xdr:col>
      <xdr:colOff>1216416</xdr:colOff>
      <xdr:row>188</xdr:row>
      <xdr:rowOff>751114</xdr:rowOff>
    </xdr:to>
    <xdr:pic>
      <xdr:nvPicPr>
        <xdr:cNvPr id="408" name="Immagine 157">
          <a:extLst>
            <a:ext uri="{FF2B5EF4-FFF2-40B4-BE49-F238E27FC236}">
              <a16:creationId xmlns:a16="http://schemas.microsoft.com/office/drawing/2014/main" xmlns="" id="{76E79812-B0AF-40FE-BC6A-DDD9B503B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75426260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189</xdr:row>
      <xdr:rowOff>163285</xdr:rowOff>
    </xdr:from>
    <xdr:to>
      <xdr:col>0</xdr:col>
      <xdr:colOff>1216416</xdr:colOff>
      <xdr:row>189</xdr:row>
      <xdr:rowOff>751114</xdr:rowOff>
    </xdr:to>
    <xdr:pic>
      <xdr:nvPicPr>
        <xdr:cNvPr id="409" name="Immagine 157">
          <a:extLst>
            <a:ext uri="{FF2B5EF4-FFF2-40B4-BE49-F238E27FC236}">
              <a16:creationId xmlns:a16="http://schemas.microsoft.com/office/drawing/2014/main" xmlns="" id="{B0C4AF95-AD1F-4F55-B2D4-C340D13131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76693085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190</xdr:row>
      <xdr:rowOff>163285</xdr:rowOff>
    </xdr:from>
    <xdr:to>
      <xdr:col>0</xdr:col>
      <xdr:colOff>1216416</xdr:colOff>
      <xdr:row>190</xdr:row>
      <xdr:rowOff>751114</xdr:rowOff>
    </xdr:to>
    <xdr:pic>
      <xdr:nvPicPr>
        <xdr:cNvPr id="410" name="Immagine 157">
          <a:extLst>
            <a:ext uri="{FF2B5EF4-FFF2-40B4-BE49-F238E27FC236}">
              <a16:creationId xmlns:a16="http://schemas.microsoft.com/office/drawing/2014/main" xmlns="" id="{8F5F42BC-9B5C-4DBA-87FA-FD3804325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77959910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191</xdr:row>
      <xdr:rowOff>163285</xdr:rowOff>
    </xdr:from>
    <xdr:to>
      <xdr:col>0</xdr:col>
      <xdr:colOff>1216416</xdr:colOff>
      <xdr:row>191</xdr:row>
      <xdr:rowOff>751114</xdr:rowOff>
    </xdr:to>
    <xdr:pic>
      <xdr:nvPicPr>
        <xdr:cNvPr id="411" name="Immagine 157">
          <a:extLst>
            <a:ext uri="{FF2B5EF4-FFF2-40B4-BE49-F238E27FC236}">
              <a16:creationId xmlns:a16="http://schemas.microsoft.com/office/drawing/2014/main" xmlns="" id="{A970E674-1E4F-4EE8-A2FE-E805B45DE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79226735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192</xdr:row>
      <xdr:rowOff>163285</xdr:rowOff>
    </xdr:from>
    <xdr:to>
      <xdr:col>0</xdr:col>
      <xdr:colOff>1216416</xdr:colOff>
      <xdr:row>192</xdr:row>
      <xdr:rowOff>751114</xdr:rowOff>
    </xdr:to>
    <xdr:pic>
      <xdr:nvPicPr>
        <xdr:cNvPr id="412" name="Immagine 157">
          <a:extLst>
            <a:ext uri="{FF2B5EF4-FFF2-40B4-BE49-F238E27FC236}">
              <a16:creationId xmlns:a16="http://schemas.microsoft.com/office/drawing/2014/main" xmlns="" id="{764D6465-E260-4C4C-875F-2967F04F4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80493560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193</xdr:row>
      <xdr:rowOff>163285</xdr:rowOff>
    </xdr:from>
    <xdr:to>
      <xdr:col>0</xdr:col>
      <xdr:colOff>1216416</xdr:colOff>
      <xdr:row>193</xdr:row>
      <xdr:rowOff>751114</xdr:rowOff>
    </xdr:to>
    <xdr:pic>
      <xdr:nvPicPr>
        <xdr:cNvPr id="413" name="Immagine 157">
          <a:extLst>
            <a:ext uri="{FF2B5EF4-FFF2-40B4-BE49-F238E27FC236}">
              <a16:creationId xmlns:a16="http://schemas.microsoft.com/office/drawing/2014/main" xmlns="" id="{03AEA07B-27EE-4B9E-98A8-0A02C666E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81760385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194</xdr:row>
      <xdr:rowOff>163285</xdr:rowOff>
    </xdr:from>
    <xdr:to>
      <xdr:col>0</xdr:col>
      <xdr:colOff>1216416</xdr:colOff>
      <xdr:row>194</xdr:row>
      <xdr:rowOff>751114</xdr:rowOff>
    </xdr:to>
    <xdr:pic>
      <xdr:nvPicPr>
        <xdr:cNvPr id="414" name="Immagine 157">
          <a:extLst>
            <a:ext uri="{FF2B5EF4-FFF2-40B4-BE49-F238E27FC236}">
              <a16:creationId xmlns:a16="http://schemas.microsoft.com/office/drawing/2014/main" xmlns="" id="{E18F2612-057D-42D0-B441-96AA5CB8F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83027210"/>
          <a:ext cx="1161988" cy="587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195</xdr:row>
      <xdr:rowOff>176893</xdr:rowOff>
    </xdr:from>
    <xdr:to>
      <xdr:col>0</xdr:col>
      <xdr:colOff>1168853</xdr:colOff>
      <xdr:row>195</xdr:row>
      <xdr:rowOff>715736</xdr:rowOff>
    </xdr:to>
    <xdr:pic>
      <xdr:nvPicPr>
        <xdr:cNvPr id="415" name="Immagine 218">
          <a:extLst>
            <a:ext uri="{FF2B5EF4-FFF2-40B4-BE49-F238E27FC236}">
              <a16:creationId xmlns:a16="http://schemas.microsoft.com/office/drawing/2014/main" xmlns="" id="{15296313-F149-48BF-88D1-87285E390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84307643"/>
          <a:ext cx="1114425" cy="538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196</xdr:row>
      <xdr:rowOff>176893</xdr:rowOff>
    </xdr:from>
    <xdr:to>
      <xdr:col>0</xdr:col>
      <xdr:colOff>1168853</xdr:colOff>
      <xdr:row>196</xdr:row>
      <xdr:rowOff>715736</xdr:rowOff>
    </xdr:to>
    <xdr:pic>
      <xdr:nvPicPr>
        <xdr:cNvPr id="416" name="Immagine 218">
          <a:extLst>
            <a:ext uri="{FF2B5EF4-FFF2-40B4-BE49-F238E27FC236}">
              <a16:creationId xmlns:a16="http://schemas.microsoft.com/office/drawing/2014/main" xmlns="" id="{E8C77F77-871A-4E17-ABC5-E187EFCF34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85574468"/>
          <a:ext cx="1114425" cy="538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197</xdr:row>
      <xdr:rowOff>176893</xdr:rowOff>
    </xdr:from>
    <xdr:to>
      <xdr:col>0</xdr:col>
      <xdr:colOff>1168853</xdr:colOff>
      <xdr:row>197</xdr:row>
      <xdr:rowOff>715736</xdr:rowOff>
    </xdr:to>
    <xdr:pic>
      <xdr:nvPicPr>
        <xdr:cNvPr id="417" name="Immagine 218">
          <a:extLst>
            <a:ext uri="{FF2B5EF4-FFF2-40B4-BE49-F238E27FC236}">
              <a16:creationId xmlns:a16="http://schemas.microsoft.com/office/drawing/2014/main" xmlns="" id="{3034F960-0305-4EC7-9627-115ED2464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86841293"/>
          <a:ext cx="1114425" cy="538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198</xdr:row>
      <xdr:rowOff>176893</xdr:rowOff>
    </xdr:from>
    <xdr:to>
      <xdr:col>0</xdr:col>
      <xdr:colOff>1168853</xdr:colOff>
      <xdr:row>198</xdr:row>
      <xdr:rowOff>715736</xdr:rowOff>
    </xdr:to>
    <xdr:pic>
      <xdr:nvPicPr>
        <xdr:cNvPr id="418" name="Immagine 218">
          <a:extLst>
            <a:ext uri="{FF2B5EF4-FFF2-40B4-BE49-F238E27FC236}">
              <a16:creationId xmlns:a16="http://schemas.microsoft.com/office/drawing/2014/main" xmlns="" id="{2F768271-BD7D-4630-AB9D-8CFC564EB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88108118"/>
          <a:ext cx="1114425" cy="538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199</xdr:row>
      <xdr:rowOff>176893</xdr:rowOff>
    </xdr:from>
    <xdr:to>
      <xdr:col>0</xdr:col>
      <xdr:colOff>1168853</xdr:colOff>
      <xdr:row>199</xdr:row>
      <xdr:rowOff>715736</xdr:rowOff>
    </xdr:to>
    <xdr:pic>
      <xdr:nvPicPr>
        <xdr:cNvPr id="419" name="Immagine 218">
          <a:extLst>
            <a:ext uri="{FF2B5EF4-FFF2-40B4-BE49-F238E27FC236}">
              <a16:creationId xmlns:a16="http://schemas.microsoft.com/office/drawing/2014/main" xmlns="" id="{B3C05947-D080-496E-BB6B-EB376F000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89374943"/>
          <a:ext cx="1114425" cy="538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200</xdr:row>
      <xdr:rowOff>176893</xdr:rowOff>
    </xdr:from>
    <xdr:to>
      <xdr:col>0</xdr:col>
      <xdr:colOff>1168853</xdr:colOff>
      <xdr:row>200</xdr:row>
      <xdr:rowOff>715736</xdr:rowOff>
    </xdr:to>
    <xdr:pic>
      <xdr:nvPicPr>
        <xdr:cNvPr id="420" name="Immagine 218">
          <a:extLst>
            <a:ext uri="{FF2B5EF4-FFF2-40B4-BE49-F238E27FC236}">
              <a16:creationId xmlns:a16="http://schemas.microsoft.com/office/drawing/2014/main" xmlns="" id="{C46929B7-B78C-4AAB-BAA8-F7046B921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90641768"/>
          <a:ext cx="1114425" cy="538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201</xdr:row>
      <xdr:rowOff>176893</xdr:rowOff>
    </xdr:from>
    <xdr:to>
      <xdr:col>0</xdr:col>
      <xdr:colOff>1168853</xdr:colOff>
      <xdr:row>201</xdr:row>
      <xdr:rowOff>715736</xdr:rowOff>
    </xdr:to>
    <xdr:pic>
      <xdr:nvPicPr>
        <xdr:cNvPr id="421" name="Immagine 218">
          <a:extLst>
            <a:ext uri="{FF2B5EF4-FFF2-40B4-BE49-F238E27FC236}">
              <a16:creationId xmlns:a16="http://schemas.microsoft.com/office/drawing/2014/main" xmlns="" id="{530637D0-EA1E-4321-9E48-676A800A6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91908593"/>
          <a:ext cx="1114425" cy="538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202</xdr:row>
      <xdr:rowOff>176893</xdr:rowOff>
    </xdr:from>
    <xdr:to>
      <xdr:col>0</xdr:col>
      <xdr:colOff>1168853</xdr:colOff>
      <xdr:row>202</xdr:row>
      <xdr:rowOff>715736</xdr:rowOff>
    </xdr:to>
    <xdr:pic>
      <xdr:nvPicPr>
        <xdr:cNvPr id="422" name="Immagine 218">
          <a:extLst>
            <a:ext uri="{FF2B5EF4-FFF2-40B4-BE49-F238E27FC236}">
              <a16:creationId xmlns:a16="http://schemas.microsoft.com/office/drawing/2014/main" xmlns="" id="{6ABCF35F-1FF7-4EF0-A645-B2E1920CD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93175418"/>
          <a:ext cx="1114425" cy="538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203</xdr:row>
      <xdr:rowOff>176893</xdr:rowOff>
    </xdr:from>
    <xdr:to>
      <xdr:col>0</xdr:col>
      <xdr:colOff>1168853</xdr:colOff>
      <xdr:row>203</xdr:row>
      <xdr:rowOff>715736</xdr:rowOff>
    </xdr:to>
    <xdr:pic>
      <xdr:nvPicPr>
        <xdr:cNvPr id="423" name="Immagine 218">
          <a:extLst>
            <a:ext uri="{FF2B5EF4-FFF2-40B4-BE49-F238E27FC236}">
              <a16:creationId xmlns:a16="http://schemas.microsoft.com/office/drawing/2014/main" xmlns="" id="{EFE8647A-27C3-4CBA-908E-88A795FAA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94442243"/>
          <a:ext cx="1114425" cy="538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204</xdr:row>
      <xdr:rowOff>176893</xdr:rowOff>
    </xdr:from>
    <xdr:to>
      <xdr:col>0</xdr:col>
      <xdr:colOff>1168853</xdr:colOff>
      <xdr:row>204</xdr:row>
      <xdr:rowOff>715736</xdr:rowOff>
    </xdr:to>
    <xdr:pic>
      <xdr:nvPicPr>
        <xdr:cNvPr id="424" name="Immagine 218">
          <a:extLst>
            <a:ext uri="{FF2B5EF4-FFF2-40B4-BE49-F238E27FC236}">
              <a16:creationId xmlns:a16="http://schemas.microsoft.com/office/drawing/2014/main" xmlns="" id="{787BB475-6754-48E1-9F69-5ACAD1CF00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95709068"/>
          <a:ext cx="1114425" cy="538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205</xdr:row>
      <xdr:rowOff>176893</xdr:rowOff>
    </xdr:from>
    <xdr:to>
      <xdr:col>0</xdr:col>
      <xdr:colOff>1168853</xdr:colOff>
      <xdr:row>205</xdr:row>
      <xdr:rowOff>715736</xdr:rowOff>
    </xdr:to>
    <xdr:pic>
      <xdr:nvPicPr>
        <xdr:cNvPr id="425" name="Immagine 218">
          <a:extLst>
            <a:ext uri="{FF2B5EF4-FFF2-40B4-BE49-F238E27FC236}">
              <a16:creationId xmlns:a16="http://schemas.microsoft.com/office/drawing/2014/main" xmlns="" id="{1A138B7F-E638-43BD-B8DA-F9A88DCEF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96975893"/>
          <a:ext cx="1114425" cy="538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206</xdr:row>
      <xdr:rowOff>176893</xdr:rowOff>
    </xdr:from>
    <xdr:to>
      <xdr:col>0</xdr:col>
      <xdr:colOff>1168853</xdr:colOff>
      <xdr:row>206</xdr:row>
      <xdr:rowOff>715736</xdr:rowOff>
    </xdr:to>
    <xdr:pic>
      <xdr:nvPicPr>
        <xdr:cNvPr id="426" name="Immagine 218">
          <a:extLst>
            <a:ext uri="{FF2B5EF4-FFF2-40B4-BE49-F238E27FC236}">
              <a16:creationId xmlns:a16="http://schemas.microsoft.com/office/drawing/2014/main" xmlns="" id="{27F03877-396A-4725-A15D-95BBDF0FE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98242718"/>
          <a:ext cx="1114425" cy="538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207</xdr:row>
      <xdr:rowOff>176893</xdr:rowOff>
    </xdr:from>
    <xdr:to>
      <xdr:col>0</xdr:col>
      <xdr:colOff>1168853</xdr:colOff>
      <xdr:row>207</xdr:row>
      <xdr:rowOff>715736</xdr:rowOff>
    </xdr:to>
    <xdr:pic>
      <xdr:nvPicPr>
        <xdr:cNvPr id="427" name="Immagine 218">
          <a:extLst>
            <a:ext uri="{FF2B5EF4-FFF2-40B4-BE49-F238E27FC236}">
              <a16:creationId xmlns:a16="http://schemas.microsoft.com/office/drawing/2014/main" xmlns="" id="{2A4BA423-20EB-4A73-B479-C7C74F38A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299509543"/>
          <a:ext cx="1114425" cy="538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208</xdr:row>
      <xdr:rowOff>36739</xdr:rowOff>
    </xdr:from>
    <xdr:to>
      <xdr:col>0</xdr:col>
      <xdr:colOff>1020536</xdr:colOff>
      <xdr:row>208</xdr:row>
      <xdr:rowOff>836839</xdr:rowOff>
    </xdr:to>
    <xdr:pic>
      <xdr:nvPicPr>
        <xdr:cNvPr id="428" name="Picture 1570">
          <a:extLst>
            <a:ext uri="{FF2B5EF4-FFF2-40B4-BE49-F238E27FC236}">
              <a16:creationId xmlns:a16="http://schemas.microsoft.com/office/drawing/2014/main" xmlns="" id="{CD712640-03A8-4FCC-9DE0-CDC0D238B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00636214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209</xdr:row>
      <xdr:rowOff>36739</xdr:rowOff>
    </xdr:from>
    <xdr:to>
      <xdr:col>0</xdr:col>
      <xdr:colOff>1020536</xdr:colOff>
      <xdr:row>209</xdr:row>
      <xdr:rowOff>836839</xdr:rowOff>
    </xdr:to>
    <xdr:pic>
      <xdr:nvPicPr>
        <xdr:cNvPr id="429" name="Picture 1570">
          <a:extLst>
            <a:ext uri="{FF2B5EF4-FFF2-40B4-BE49-F238E27FC236}">
              <a16:creationId xmlns:a16="http://schemas.microsoft.com/office/drawing/2014/main" xmlns="" id="{5A7FE012-B864-44F3-A313-4E604BEC07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01903039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210</xdr:row>
      <xdr:rowOff>36739</xdr:rowOff>
    </xdr:from>
    <xdr:to>
      <xdr:col>0</xdr:col>
      <xdr:colOff>1020536</xdr:colOff>
      <xdr:row>210</xdr:row>
      <xdr:rowOff>836839</xdr:rowOff>
    </xdr:to>
    <xdr:pic>
      <xdr:nvPicPr>
        <xdr:cNvPr id="430" name="Picture 1570">
          <a:extLst>
            <a:ext uri="{FF2B5EF4-FFF2-40B4-BE49-F238E27FC236}">
              <a16:creationId xmlns:a16="http://schemas.microsoft.com/office/drawing/2014/main" xmlns="" id="{771686E6-1E49-4D2D-B6EA-511048BB1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03169864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211</xdr:row>
      <xdr:rowOff>36739</xdr:rowOff>
    </xdr:from>
    <xdr:to>
      <xdr:col>0</xdr:col>
      <xdr:colOff>1020536</xdr:colOff>
      <xdr:row>211</xdr:row>
      <xdr:rowOff>836839</xdr:rowOff>
    </xdr:to>
    <xdr:pic>
      <xdr:nvPicPr>
        <xdr:cNvPr id="431" name="Picture 1570">
          <a:extLst>
            <a:ext uri="{FF2B5EF4-FFF2-40B4-BE49-F238E27FC236}">
              <a16:creationId xmlns:a16="http://schemas.microsoft.com/office/drawing/2014/main" xmlns="" id="{B32F3218-055F-4BF6-B66D-EE8D083280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04436689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212</xdr:row>
      <xdr:rowOff>36739</xdr:rowOff>
    </xdr:from>
    <xdr:to>
      <xdr:col>0</xdr:col>
      <xdr:colOff>1020536</xdr:colOff>
      <xdr:row>212</xdr:row>
      <xdr:rowOff>836839</xdr:rowOff>
    </xdr:to>
    <xdr:pic>
      <xdr:nvPicPr>
        <xdr:cNvPr id="432" name="Picture 1570">
          <a:extLst>
            <a:ext uri="{FF2B5EF4-FFF2-40B4-BE49-F238E27FC236}">
              <a16:creationId xmlns:a16="http://schemas.microsoft.com/office/drawing/2014/main" xmlns="" id="{5595773E-26B3-4E9E-A3CB-47A5E831C2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05703514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213</xdr:row>
      <xdr:rowOff>36739</xdr:rowOff>
    </xdr:from>
    <xdr:to>
      <xdr:col>0</xdr:col>
      <xdr:colOff>1020536</xdr:colOff>
      <xdr:row>213</xdr:row>
      <xdr:rowOff>836839</xdr:rowOff>
    </xdr:to>
    <xdr:pic>
      <xdr:nvPicPr>
        <xdr:cNvPr id="433" name="Picture 1570">
          <a:extLst>
            <a:ext uri="{FF2B5EF4-FFF2-40B4-BE49-F238E27FC236}">
              <a16:creationId xmlns:a16="http://schemas.microsoft.com/office/drawing/2014/main" xmlns="" id="{EDFD0339-3303-4E44-89C9-CE1F82643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06970339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214</xdr:row>
      <xdr:rowOff>36739</xdr:rowOff>
    </xdr:from>
    <xdr:to>
      <xdr:col>0</xdr:col>
      <xdr:colOff>1020536</xdr:colOff>
      <xdr:row>214</xdr:row>
      <xdr:rowOff>836839</xdr:rowOff>
    </xdr:to>
    <xdr:pic>
      <xdr:nvPicPr>
        <xdr:cNvPr id="434" name="Picture 1570">
          <a:extLst>
            <a:ext uri="{FF2B5EF4-FFF2-40B4-BE49-F238E27FC236}">
              <a16:creationId xmlns:a16="http://schemas.microsoft.com/office/drawing/2014/main" xmlns="" id="{45B47074-C90A-4FBB-8C00-D97FA52DB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08237164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215</xdr:row>
      <xdr:rowOff>36739</xdr:rowOff>
    </xdr:from>
    <xdr:to>
      <xdr:col>0</xdr:col>
      <xdr:colOff>1020536</xdr:colOff>
      <xdr:row>215</xdr:row>
      <xdr:rowOff>836839</xdr:rowOff>
    </xdr:to>
    <xdr:pic>
      <xdr:nvPicPr>
        <xdr:cNvPr id="435" name="Picture 1570">
          <a:extLst>
            <a:ext uri="{FF2B5EF4-FFF2-40B4-BE49-F238E27FC236}">
              <a16:creationId xmlns:a16="http://schemas.microsoft.com/office/drawing/2014/main" xmlns="" id="{E4E9E06B-CB39-4140-805A-B6D6B1316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09503989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216</xdr:row>
      <xdr:rowOff>36739</xdr:rowOff>
    </xdr:from>
    <xdr:to>
      <xdr:col>0</xdr:col>
      <xdr:colOff>1020536</xdr:colOff>
      <xdr:row>216</xdr:row>
      <xdr:rowOff>836839</xdr:rowOff>
    </xdr:to>
    <xdr:pic>
      <xdr:nvPicPr>
        <xdr:cNvPr id="436" name="Picture 1570">
          <a:extLst>
            <a:ext uri="{FF2B5EF4-FFF2-40B4-BE49-F238E27FC236}">
              <a16:creationId xmlns:a16="http://schemas.microsoft.com/office/drawing/2014/main" xmlns="" id="{2B49ED29-0A26-4B86-9724-44532C92A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10770814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217</xdr:row>
      <xdr:rowOff>36739</xdr:rowOff>
    </xdr:from>
    <xdr:to>
      <xdr:col>0</xdr:col>
      <xdr:colOff>1020536</xdr:colOff>
      <xdr:row>217</xdr:row>
      <xdr:rowOff>836839</xdr:rowOff>
    </xdr:to>
    <xdr:pic>
      <xdr:nvPicPr>
        <xdr:cNvPr id="437" name="Picture 1570">
          <a:extLst>
            <a:ext uri="{FF2B5EF4-FFF2-40B4-BE49-F238E27FC236}">
              <a16:creationId xmlns:a16="http://schemas.microsoft.com/office/drawing/2014/main" xmlns="" id="{88D396F2-EE56-4AEA-BDE8-6506850C6D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12037639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218</xdr:row>
      <xdr:rowOff>36739</xdr:rowOff>
    </xdr:from>
    <xdr:to>
      <xdr:col>0</xdr:col>
      <xdr:colOff>1020536</xdr:colOff>
      <xdr:row>218</xdr:row>
      <xdr:rowOff>836839</xdr:rowOff>
    </xdr:to>
    <xdr:pic>
      <xdr:nvPicPr>
        <xdr:cNvPr id="438" name="Picture 1570">
          <a:extLst>
            <a:ext uri="{FF2B5EF4-FFF2-40B4-BE49-F238E27FC236}">
              <a16:creationId xmlns:a16="http://schemas.microsoft.com/office/drawing/2014/main" xmlns="" id="{55DEE90A-0694-4821-ADD8-3EB8590DD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13304464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219</xdr:row>
      <xdr:rowOff>36739</xdr:rowOff>
    </xdr:from>
    <xdr:to>
      <xdr:col>0</xdr:col>
      <xdr:colOff>1020536</xdr:colOff>
      <xdr:row>219</xdr:row>
      <xdr:rowOff>836839</xdr:rowOff>
    </xdr:to>
    <xdr:pic>
      <xdr:nvPicPr>
        <xdr:cNvPr id="439" name="Picture 1570">
          <a:extLst>
            <a:ext uri="{FF2B5EF4-FFF2-40B4-BE49-F238E27FC236}">
              <a16:creationId xmlns:a16="http://schemas.microsoft.com/office/drawing/2014/main" xmlns="" id="{C464CC3E-E840-4E4E-9FB5-5038EE412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14571289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220</xdr:row>
      <xdr:rowOff>36739</xdr:rowOff>
    </xdr:from>
    <xdr:to>
      <xdr:col>0</xdr:col>
      <xdr:colOff>1020536</xdr:colOff>
      <xdr:row>220</xdr:row>
      <xdr:rowOff>836839</xdr:rowOff>
    </xdr:to>
    <xdr:pic>
      <xdr:nvPicPr>
        <xdr:cNvPr id="440" name="Picture 1570">
          <a:extLst>
            <a:ext uri="{FF2B5EF4-FFF2-40B4-BE49-F238E27FC236}">
              <a16:creationId xmlns:a16="http://schemas.microsoft.com/office/drawing/2014/main" xmlns="" id="{AECE46FA-1F12-49CD-A6CD-5F38B36256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15838114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221</xdr:row>
      <xdr:rowOff>36739</xdr:rowOff>
    </xdr:from>
    <xdr:to>
      <xdr:col>0</xdr:col>
      <xdr:colOff>1020536</xdr:colOff>
      <xdr:row>221</xdr:row>
      <xdr:rowOff>836839</xdr:rowOff>
    </xdr:to>
    <xdr:pic>
      <xdr:nvPicPr>
        <xdr:cNvPr id="441" name="Picture 1570">
          <a:extLst>
            <a:ext uri="{FF2B5EF4-FFF2-40B4-BE49-F238E27FC236}">
              <a16:creationId xmlns:a16="http://schemas.microsoft.com/office/drawing/2014/main" xmlns="" id="{53D981B1-471E-4978-9580-DBFCE62282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17104939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222</xdr:row>
      <xdr:rowOff>36739</xdr:rowOff>
    </xdr:from>
    <xdr:to>
      <xdr:col>0</xdr:col>
      <xdr:colOff>1020536</xdr:colOff>
      <xdr:row>222</xdr:row>
      <xdr:rowOff>836839</xdr:rowOff>
    </xdr:to>
    <xdr:pic>
      <xdr:nvPicPr>
        <xdr:cNvPr id="442" name="Picture 1570">
          <a:extLst>
            <a:ext uri="{FF2B5EF4-FFF2-40B4-BE49-F238E27FC236}">
              <a16:creationId xmlns:a16="http://schemas.microsoft.com/office/drawing/2014/main" xmlns="" id="{E2793357-5541-401D-9468-97E352122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18371764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258536</xdr:colOff>
      <xdr:row>223</xdr:row>
      <xdr:rowOff>36739</xdr:rowOff>
    </xdr:from>
    <xdr:to>
      <xdr:col>0</xdr:col>
      <xdr:colOff>1020536</xdr:colOff>
      <xdr:row>223</xdr:row>
      <xdr:rowOff>836839</xdr:rowOff>
    </xdr:to>
    <xdr:pic>
      <xdr:nvPicPr>
        <xdr:cNvPr id="443" name="Picture 1570">
          <a:extLst>
            <a:ext uri="{FF2B5EF4-FFF2-40B4-BE49-F238E27FC236}">
              <a16:creationId xmlns:a16="http://schemas.microsoft.com/office/drawing/2014/main" xmlns="" id="{3D5F4CA9-FD99-4F27-8EBD-5C63B8647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6" y="319638589"/>
          <a:ext cx="7620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224</xdr:row>
      <xdr:rowOff>149678</xdr:rowOff>
    </xdr:from>
    <xdr:to>
      <xdr:col>0</xdr:col>
      <xdr:colOff>1159270</xdr:colOff>
      <xdr:row>224</xdr:row>
      <xdr:rowOff>740229</xdr:rowOff>
    </xdr:to>
    <xdr:pic>
      <xdr:nvPicPr>
        <xdr:cNvPr id="444" name="Immagine 292">
          <a:extLst>
            <a:ext uri="{FF2B5EF4-FFF2-40B4-BE49-F238E27FC236}">
              <a16:creationId xmlns:a16="http://schemas.microsoft.com/office/drawing/2014/main" xmlns="" id="{0F91C23C-B694-48D1-B53E-38FCB53AD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21018353"/>
          <a:ext cx="1091235" cy="590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225</xdr:row>
      <xdr:rowOff>149678</xdr:rowOff>
    </xdr:from>
    <xdr:to>
      <xdr:col>0</xdr:col>
      <xdr:colOff>1159270</xdr:colOff>
      <xdr:row>225</xdr:row>
      <xdr:rowOff>740229</xdr:rowOff>
    </xdr:to>
    <xdr:pic>
      <xdr:nvPicPr>
        <xdr:cNvPr id="445" name="Immagine 292">
          <a:extLst>
            <a:ext uri="{FF2B5EF4-FFF2-40B4-BE49-F238E27FC236}">
              <a16:creationId xmlns:a16="http://schemas.microsoft.com/office/drawing/2014/main" xmlns="" id="{3FB6096B-FC59-4C8C-BB90-29F804090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22285178"/>
          <a:ext cx="1091235" cy="590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226</xdr:row>
      <xdr:rowOff>149678</xdr:rowOff>
    </xdr:from>
    <xdr:to>
      <xdr:col>0</xdr:col>
      <xdr:colOff>1159270</xdr:colOff>
      <xdr:row>226</xdr:row>
      <xdr:rowOff>740229</xdr:rowOff>
    </xdr:to>
    <xdr:pic>
      <xdr:nvPicPr>
        <xdr:cNvPr id="446" name="Immagine 292">
          <a:extLst>
            <a:ext uri="{FF2B5EF4-FFF2-40B4-BE49-F238E27FC236}">
              <a16:creationId xmlns:a16="http://schemas.microsoft.com/office/drawing/2014/main" xmlns="" id="{3E64F3CB-6B61-4510-BFE1-A1DF49F07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23552003"/>
          <a:ext cx="1091235" cy="590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227</xdr:row>
      <xdr:rowOff>149678</xdr:rowOff>
    </xdr:from>
    <xdr:to>
      <xdr:col>0</xdr:col>
      <xdr:colOff>1159270</xdr:colOff>
      <xdr:row>227</xdr:row>
      <xdr:rowOff>740229</xdr:rowOff>
    </xdr:to>
    <xdr:pic>
      <xdr:nvPicPr>
        <xdr:cNvPr id="447" name="Immagine 292">
          <a:extLst>
            <a:ext uri="{FF2B5EF4-FFF2-40B4-BE49-F238E27FC236}">
              <a16:creationId xmlns:a16="http://schemas.microsoft.com/office/drawing/2014/main" xmlns="" id="{E4EAF4A0-A339-47F9-8062-F6D284E94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24818828"/>
          <a:ext cx="1091235" cy="590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228</xdr:row>
      <xdr:rowOff>149678</xdr:rowOff>
    </xdr:from>
    <xdr:to>
      <xdr:col>0</xdr:col>
      <xdr:colOff>1159270</xdr:colOff>
      <xdr:row>228</xdr:row>
      <xdr:rowOff>740229</xdr:rowOff>
    </xdr:to>
    <xdr:pic>
      <xdr:nvPicPr>
        <xdr:cNvPr id="448" name="Immagine 292">
          <a:extLst>
            <a:ext uri="{FF2B5EF4-FFF2-40B4-BE49-F238E27FC236}">
              <a16:creationId xmlns:a16="http://schemas.microsoft.com/office/drawing/2014/main" xmlns="" id="{3057AECB-C856-417F-A4CF-D0BF9CDDB3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26085653"/>
          <a:ext cx="1091235" cy="590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229</xdr:row>
      <xdr:rowOff>149678</xdr:rowOff>
    </xdr:from>
    <xdr:to>
      <xdr:col>0</xdr:col>
      <xdr:colOff>1159270</xdr:colOff>
      <xdr:row>229</xdr:row>
      <xdr:rowOff>740229</xdr:rowOff>
    </xdr:to>
    <xdr:pic>
      <xdr:nvPicPr>
        <xdr:cNvPr id="449" name="Immagine 292">
          <a:extLst>
            <a:ext uri="{FF2B5EF4-FFF2-40B4-BE49-F238E27FC236}">
              <a16:creationId xmlns:a16="http://schemas.microsoft.com/office/drawing/2014/main" xmlns="" id="{4AE16E37-46EA-40FD-B51D-89E39222C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27352478"/>
          <a:ext cx="1091235" cy="590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230</xdr:row>
      <xdr:rowOff>149678</xdr:rowOff>
    </xdr:from>
    <xdr:to>
      <xdr:col>0</xdr:col>
      <xdr:colOff>1159270</xdr:colOff>
      <xdr:row>230</xdr:row>
      <xdr:rowOff>740229</xdr:rowOff>
    </xdr:to>
    <xdr:pic>
      <xdr:nvPicPr>
        <xdr:cNvPr id="450" name="Immagine 292">
          <a:extLst>
            <a:ext uri="{FF2B5EF4-FFF2-40B4-BE49-F238E27FC236}">
              <a16:creationId xmlns:a16="http://schemas.microsoft.com/office/drawing/2014/main" xmlns="" id="{B279F0A8-78A9-41E2-8C18-99F417B2D4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28619303"/>
          <a:ext cx="1091235" cy="590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231</xdr:row>
      <xdr:rowOff>149678</xdr:rowOff>
    </xdr:from>
    <xdr:to>
      <xdr:col>0</xdr:col>
      <xdr:colOff>1159270</xdr:colOff>
      <xdr:row>231</xdr:row>
      <xdr:rowOff>740229</xdr:rowOff>
    </xdr:to>
    <xdr:pic>
      <xdr:nvPicPr>
        <xdr:cNvPr id="451" name="Immagine 292">
          <a:extLst>
            <a:ext uri="{FF2B5EF4-FFF2-40B4-BE49-F238E27FC236}">
              <a16:creationId xmlns:a16="http://schemas.microsoft.com/office/drawing/2014/main" xmlns="" id="{24A86834-A5DC-4BEB-A2CF-FA9F71AE2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29886128"/>
          <a:ext cx="1091235" cy="590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232</xdr:row>
      <xdr:rowOff>149678</xdr:rowOff>
    </xdr:from>
    <xdr:to>
      <xdr:col>0</xdr:col>
      <xdr:colOff>1159270</xdr:colOff>
      <xdr:row>232</xdr:row>
      <xdr:rowOff>740229</xdr:rowOff>
    </xdr:to>
    <xdr:pic>
      <xdr:nvPicPr>
        <xdr:cNvPr id="452" name="Immagine 292">
          <a:extLst>
            <a:ext uri="{FF2B5EF4-FFF2-40B4-BE49-F238E27FC236}">
              <a16:creationId xmlns:a16="http://schemas.microsoft.com/office/drawing/2014/main" xmlns="" id="{37B9FA9A-0BFB-42DD-9EE4-622513440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31152953"/>
          <a:ext cx="1091235" cy="590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233</xdr:row>
      <xdr:rowOff>149678</xdr:rowOff>
    </xdr:from>
    <xdr:to>
      <xdr:col>0</xdr:col>
      <xdr:colOff>1159270</xdr:colOff>
      <xdr:row>233</xdr:row>
      <xdr:rowOff>740229</xdr:rowOff>
    </xdr:to>
    <xdr:pic>
      <xdr:nvPicPr>
        <xdr:cNvPr id="453" name="Immagine 292">
          <a:extLst>
            <a:ext uri="{FF2B5EF4-FFF2-40B4-BE49-F238E27FC236}">
              <a16:creationId xmlns:a16="http://schemas.microsoft.com/office/drawing/2014/main" xmlns="" id="{F656FBD5-B579-4CC9-BBA3-3CED22AA9C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32419778"/>
          <a:ext cx="1091235" cy="590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234</xdr:row>
      <xdr:rowOff>149678</xdr:rowOff>
    </xdr:from>
    <xdr:to>
      <xdr:col>0</xdr:col>
      <xdr:colOff>1159270</xdr:colOff>
      <xdr:row>234</xdr:row>
      <xdr:rowOff>740229</xdr:rowOff>
    </xdr:to>
    <xdr:pic>
      <xdr:nvPicPr>
        <xdr:cNvPr id="455" name="Immagine 292">
          <a:extLst>
            <a:ext uri="{FF2B5EF4-FFF2-40B4-BE49-F238E27FC236}">
              <a16:creationId xmlns:a16="http://schemas.microsoft.com/office/drawing/2014/main" xmlns="" id="{14CB0456-C2B3-4FA0-8B13-EEBDEFD99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34953428"/>
          <a:ext cx="1091235" cy="590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235</xdr:row>
      <xdr:rowOff>149678</xdr:rowOff>
    </xdr:from>
    <xdr:to>
      <xdr:col>0</xdr:col>
      <xdr:colOff>1159270</xdr:colOff>
      <xdr:row>235</xdr:row>
      <xdr:rowOff>740229</xdr:rowOff>
    </xdr:to>
    <xdr:pic>
      <xdr:nvPicPr>
        <xdr:cNvPr id="456" name="Immagine 292">
          <a:extLst>
            <a:ext uri="{FF2B5EF4-FFF2-40B4-BE49-F238E27FC236}">
              <a16:creationId xmlns:a16="http://schemas.microsoft.com/office/drawing/2014/main" xmlns="" id="{7E2CBC04-F36D-431C-B134-748A1082A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36220253"/>
          <a:ext cx="1091235" cy="5905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204106</xdr:colOff>
      <xdr:row>236</xdr:row>
      <xdr:rowOff>39857</xdr:rowOff>
    </xdr:from>
    <xdr:to>
      <xdr:col>0</xdr:col>
      <xdr:colOff>1006929</xdr:colOff>
      <xdr:row>236</xdr:row>
      <xdr:rowOff>828470</xdr:rowOff>
    </xdr:to>
    <xdr:pic>
      <xdr:nvPicPr>
        <xdr:cNvPr id="463" name="Picture 1158">
          <a:extLst>
            <a:ext uri="{FF2B5EF4-FFF2-40B4-BE49-F238E27FC236}">
              <a16:creationId xmlns:a16="http://schemas.microsoft.com/office/drawing/2014/main" xmlns="" id="{BABF5B9D-385C-4342-9E2C-6369E367E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6" y="344978207"/>
          <a:ext cx="802823" cy="788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204106</xdr:colOff>
      <xdr:row>237</xdr:row>
      <xdr:rowOff>39857</xdr:rowOff>
    </xdr:from>
    <xdr:to>
      <xdr:col>0</xdr:col>
      <xdr:colOff>1006929</xdr:colOff>
      <xdr:row>237</xdr:row>
      <xdr:rowOff>828470</xdr:rowOff>
    </xdr:to>
    <xdr:pic>
      <xdr:nvPicPr>
        <xdr:cNvPr id="464" name="Picture 1158">
          <a:extLst>
            <a:ext uri="{FF2B5EF4-FFF2-40B4-BE49-F238E27FC236}">
              <a16:creationId xmlns:a16="http://schemas.microsoft.com/office/drawing/2014/main" xmlns="" id="{1E0DF73F-4A2D-40DD-9576-A590CC770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6" y="346245032"/>
          <a:ext cx="802823" cy="788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204106</xdr:colOff>
      <xdr:row>238</xdr:row>
      <xdr:rowOff>39857</xdr:rowOff>
    </xdr:from>
    <xdr:to>
      <xdr:col>0</xdr:col>
      <xdr:colOff>1006929</xdr:colOff>
      <xdr:row>238</xdr:row>
      <xdr:rowOff>828470</xdr:rowOff>
    </xdr:to>
    <xdr:pic>
      <xdr:nvPicPr>
        <xdr:cNvPr id="465" name="Picture 1158">
          <a:extLst>
            <a:ext uri="{FF2B5EF4-FFF2-40B4-BE49-F238E27FC236}">
              <a16:creationId xmlns:a16="http://schemas.microsoft.com/office/drawing/2014/main" xmlns="" id="{5D88E703-4E1F-494D-90D6-CD65AAC2E2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6" y="347511857"/>
          <a:ext cx="802823" cy="788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204106</xdr:colOff>
      <xdr:row>239</xdr:row>
      <xdr:rowOff>39857</xdr:rowOff>
    </xdr:from>
    <xdr:to>
      <xdr:col>0</xdr:col>
      <xdr:colOff>1006929</xdr:colOff>
      <xdr:row>239</xdr:row>
      <xdr:rowOff>828470</xdr:rowOff>
    </xdr:to>
    <xdr:pic>
      <xdr:nvPicPr>
        <xdr:cNvPr id="466" name="Picture 1158">
          <a:extLst>
            <a:ext uri="{FF2B5EF4-FFF2-40B4-BE49-F238E27FC236}">
              <a16:creationId xmlns:a16="http://schemas.microsoft.com/office/drawing/2014/main" xmlns="" id="{77924A60-4D69-4473-8016-1CD19C4E4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6" y="348778682"/>
          <a:ext cx="802823" cy="788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204106</xdr:colOff>
      <xdr:row>240</xdr:row>
      <xdr:rowOff>39857</xdr:rowOff>
    </xdr:from>
    <xdr:to>
      <xdr:col>0</xdr:col>
      <xdr:colOff>1006929</xdr:colOff>
      <xdr:row>240</xdr:row>
      <xdr:rowOff>828470</xdr:rowOff>
    </xdr:to>
    <xdr:pic>
      <xdr:nvPicPr>
        <xdr:cNvPr id="467" name="Picture 1158">
          <a:extLst>
            <a:ext uri="{FF2B5EF4-FFF2-40B4-BE49-F238E27FC236}">
              <a16:creationId xmlns:a16="http://schemas.microsoft.com/office/drawing/2014/main" xmlns="" id="{57A7702C-3997-4166-A984-9D15B7C9D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6" y="350045507"/>
          <a:ext cx="802823" cy="788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204106</xdr:colOff>
      <xdr:row>241</xdr:row>
      <xdr:rowOff>39857</xdr:rowOff>
    </xdr:from>
    <xdr:to>
      <xdr:col>0</xdr:col>
      <xdr:colOff>1006929</xdr:colOff>
      <xdr:row>241</xdr:row>
      <xdr:rowOff>828470</xdr:rowOff>
    </xdr:to>
    <xdr:pic>
      <xdr:nvPicPr>
        <xdr:cNvPr id="468" name="Picture 1158">
          <a:extLst>
            <a:ext uri="{FF2B5EF4-FFF2-40B4-BE49-F238E27FC236}">
              <a16:creationId xmlns:a16="http://schemas.microsoft.com/office/drawing/2014/main" xmlns="" id="{9048BC54-D70D-465A-9C0C-43090908A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6" y="351312332"/>
          <a:ext cx="802823" cy="788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242</xdr:row>
      <xdr:rowOff>176893</xdr:rowOff>
    </xdr:from>
    <xdr:to>
      <xdr:col>0</xdr:col>
      <xdr:colOff>1198035</xdr:colOff>
      <xdr:row>242</xdr:row>
      <xdr:rowOff>703490</xdr:rowOff>
    </xdr:to>
    <xdr:pic>
      <xdr:nvPicPr>
        <xdr:cNvPr id="472" name="Immagine 40">
          <a:extLst>
            <a:ext uri="{FF2B5EF4-FFF2-40B4-BE49-F238E27FC236}">
              <a16:creationId xmlns:a16="http://schemas.microsoft.com/office/drawing/2014/main" xmlns="" id="{F7F9734D-A937-4229-AA65-3569DB61FA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364117618"/>
          <a:ext cx="1157214" cy="5265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243</xdr:row>
      <xdr:rowOff>176893</xdr:rowOff>
    </xdr:from>
    <xdr:to>
      <xdr:col>0</xdr:col>
      <xdr:colOff>1198035</xdr:colOff>
      <xdr:row>243</xdr:row>
      <xdr:rowOff>703490</xdr:rowOff>
    </xdr:to>
    <xdr:pic>
      <xdr:nvPicPr>
        <xdr:cNvPr id="473" name="Immagine 40">
          <a:extLst>
            <a:ext uri="{FF2B5EF4-FFF2-40B4-BE49-F238E27FC236}">
              <a16:creationId xmlns:a16="http://schemas.microsoft.com/office/drawing/2014/main" xmlns="" id="{1AD41A28-6BB6-4C8B-932C-F6A4BF838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365384443"/>
          <a:ext cx="1157214" cy="5265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244</xdr:row>
      <xdr:rowOff>176893</xdr:rowOff>
    </xdr:from>
    <xdr:to>
      <xdr:col>0</xdr:col>
      <xdr:colOff>1198035</xdr:colOff>
      <xdr:row>244</xdr:row>
      <xdr:rowOff>703490</xdr:rowOff>
    </xdr:to>
    <xdr:pic>
      <xdr:nvPicPr>
        <xdr:cNvPr id="474" name="Immagine 40">
          <a:extLst>
            <a:ext uri="{FF2B5EF4-FFF2-40B4-BE49-F238E27FC236}">
              <a16:creationId xmlns:a16="http://schemas.microsoft.com/office/drawing/2014/main" xmlns="" id="{6FE70638-714B-4D7E-90DC-39CF7984A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366651268"/>
          <a:ext cx="1157214" cy="5265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245</xdr:row>
      <xdr:rowOff>176893</xdr:rowOff>
    </xdr:from>
    <xdr:to>
      <xdr:col>0</xdr:col>
      <xdr:colOff>1198035</xdr:colOff>
      <xdr:row>245</xdr:row>
      <xdr:rowOff>703490</xdr:rowOff>
    </xdr:to>
    <xdr:pic>
      <xdr:nvPicPr>
        <xdr:cNvPr id="475" name="Immagine 40">
          <a:extLst>
            <a:ext uri="{FF2B5EF4-FFF2-40B4-BE49-F238E27FC236}">
              <a16:creationId xmlns:a16="http://schemas.microsoft.com/office/drawing/2014/main" xmlns="" id="{4C5AF74C-4EC4-43B5-A6B1-076787A34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367918093"/>
          <a:ext cx="1157214" cy="5265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246</xdr:row>
      <xdr:rowOff>176893</xdr:rowOff>
    </xdr:from>
    <xdr:to>
      <xdr:col>0</xdr:col>
      <xdr:colOff>1212642</xdr:colOff>
      <xdr:row>246</xdr:row>
      <xdr:rowOff>702129</xdr:rowOff>
    </xdr:to>
    <xdr:pic>
      <xdr:nvPicPr>
        <xdr:cNvPr id="476" name="Immagine 41">
          <a:extLst>
            <a:ext uri="{FF2B5EF4-FFF2-40B4-BE49-F238E27FC236}">
              <a16:creationId xmlns:a16="http://schemas.microsoft.com/office/drawing/2014/main" xmlns="" id="{C1F8DBA0-87E5-4803-8C58-B98A0BB1D5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369184918"/>
          <a:ext cx="1158214" cy="5252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247</xdr:row>
      <xdr:rowOff>176893</xdr:rowOff>
    </xdr:from>
    <xdr:to>
      <xdr:col>0</xdr:col>
      <xdr:colOff>1212642</xdr:colOff>
      <xdr:row>247</xdr:row>
      <xdr:rowOff>702129</xdr:rowOff>
    </xdr:to>
    <xdr:pic>
      <xdr:nvPicPr>
        <xdr:cNvPr id="477" name="Immagine 41">
          <a:extLst>
            <a:ext uri="{FF2B5EF4-FFF2-40B4-BE49-F238E27FC236}">
              <a16:creationId xmlns:a16="http://schemas.microsoft.com/office/drawing/2014/main" xmlns="" id="{D914447F-1A7C-4467-A9AC-FC26A4D32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370451743"/>
          <a:ext cx="1158214" cy="5252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248</xdr:row>
      <xdr:rowOff>176893</xdr:rowOff>
    </xdr:from>
    <xdr:to>
      <xdr:col>0</xdr:col>
      <xdr:colOff>1166131</xdr:colOff>
      <xdr:row>248</xdr:row>
      <xdr:rowOff>693964</xdr:rowOff>
    </xdr:to>
    <xdr:pic>
      <xdr:nvPicPr>
        <xdr:cNvPr id="478" name="Immagine 35">
          <a:extLst>
            <a:ext uri="{FF2B5EF4-FFF2-40B4-BE49-F238E27FC236}">
              <a16:creationId xmlns:a16="http://schemas.microsoft.com/office/drawing/2014/main" xmlns="" id="{5896372E-B4E9-4D7A-9D83-3CDD64D06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371718568"/>
          <a:ext cx="1111703" cy="5170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249</xdr:row>
      <xdr:rowOff>191814</xdr:rowOff>
    </xdr:from>
    <xdr:to>
      <xdr:col>0</xdr:col>
      <xdr:colOff>1170214</xdr:colOff>
      <xdr:row>249</xdr:row>
      <xdr:rowOff>698047</xdr:rowOff>
    </xdr:to>
    <xdr:pic>
      <xdr:nvPicPr>
        <xdr:cNvPr id="479" name="Immagine 62">
          <a:extLst>
            <a:ext uri="{FF2B5EF4-FFF2-40B4-BE49-F238E27FC236}">
              <a16:creationId xmlns:a16="http://schemas.microsoft.com/office/drawing/2014/main" xmlns="" id="{81EB617A-D3A5-43D1-B6DD-F1AFF4E80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73000314"/>
          <a:ext cx="1102179" cy="5062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250</xdr:row>
      <xdr:rowOff>191814</xdr:rowOff>
    </xdr:from>
    <xdr:to>
      <xdr:col>0</xdr:col>
      <xdr:colOff>1170214</xdr:colOff>
      <xdr:row>250</xdr:row>
      <xdr:rowOff>698047</xdr:rowOff>
    </xdr:to>
    <xdr:pic>
      <xdr:nvPicPr>
        <xdr:cNvPr id="480" name="Immagine 62">
          <a:extLst>
            <a:ext uri="{FF2B5EF4-FFF2-40B4-BE49-F238E27FC236}">
              <a16:creationId xmlns:a16="http://schemas.microsoft.com/office/drawing/2014/main" xmlns="" id="{C242A7C2-0239-4F27-A3EC-CB08AF0B1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74267139"/>
          <a:ext cx="1102179" cy="5062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251</xdr:row>
      <xdr:rowOff>176894</xdr:rowOff>
    </xdr:from>
    <xdr:to>
      <xdr:col>0</xdr:col>
      <xdr:colOff>1177417</xdr:colOff>
      <xdr:row>251</xdr:row>
      <xdr:rowOff>700769</xdr:rowOff>
    </xdr:to>
    <xdr:pic>
      <xdr:nvPicPr>
        <xdr:cNvPr id="481" name="Immagine 55">
          <a:extLst>
            <a:ext uri="{FF2B5EF4-FFF2-40B4-BE49-F238E27FC236}">
              <a16:creationId xmlns:a16="http://schemas.microsoft.com/office/drawing/2014/main" xmlns="" id="{601ED361-BB57-4B1C-877B-8FB16D197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75519044"/>
          <a:ext cx="1109382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252</xdr:row>
      <xdr:rowOff>204107</xdr:rowOff>
    </xdr:from>
    <xdr:to>
      <xdr:col>0</xdr:col>
      <xdr:colOff>1203371</xdr:colOff>
      <xdr:row>252</xdr:row>
      <xdr:rowOff>726620</xdr:rowOff>
    </xdr:to>
    <xdr:pic>
      <xdr:nvPicPr>
        <xdr:cNvPr id="482" name="Immagine 63">
          <a:extLst>
            <a:ext uri="{FF2B5EF4-FFF2-40B4-BE49-F238E27FC236}">
              <a16:creationId xmlns:a16="http://schemas.microsoft.com/office/drawing/2014/main" xmlns="" id="{5F250A69-3A2C-469A-A66D-592B6D259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76813082"/>
          <a:ext cx="1135336" cy="5225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258</xdr:row>
      <xdr:rowOff>163286</xdr:rowOff>
    </xdr:from>
    <xdr:to>
      <xdr:col>0</xdr:col>
      <xdr:colOff>1204235</xdr:colOff>
      <xdr:row>258</xdr:row>
      <xdr:rowOff>707573</xdr:rowOff>
    </xdr:to>
    <xdr:pic>
      <xdr:nvPicPr>
        <xdr:cNvPr id="483" name="Immagine 44">
          <a:extLst>
            <a:ext uri="{FF2B5EF4-FFF2-40B4-BE49-F238E27FC236}">
              <a16:creationId xmlns:a16="http://schemas.microsoft.com/office/drawing/2014/main" xmlns="" id="{A783BCCB-8995-4B27-9D18-F2CAADF28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384373211"/>
          <a:ext cx="1163414" cy="5442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54429</xdr:colOff>
      <xdr:row>259</xdr:row>
      <xdr:rowOff>188932</xdr:rowOff>
    </xdr:from>
    <xdr:to>
      <xdr:col>0</xdr:col>
      <xdr:colOff>1170215</xdr:colOff>
      <xdr:row>259</xdr:row>
      <xdr:rowOff>718458</xdr:rowOff>
    </xdr:to>
    <xdr:pic>
      <xdr:nvPicPr>
        <xdr:cNvPr id="484" name="Immagine 67">
          <a:extLst>
            <a:ext uri="{FF2B5EF4-FFF2-40B4-BE49-F238E27FC236}">
              <a16:creationId xmlns:a16="http://schemas.microsoft.com/office/drawing/2014/main" xmlns="" id="{BDFFB6D1-BE09-4444-BF51-8AB83104C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9" y="385665682"/>
          <a:ext cx="1115786" cy="5295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257</xdr:row>
      <xdr:rowOff>163286</xdr:rowOff>
    </xdr:from>
    <xdr:to>
      <xdr:col>0</xdr:col>
      <xdr:colOff>1204235</xdr:colOff>
      <xdr:row>257</xdr:row>
      <xdr:rowOff>707573</xdr:rowOff>
    </xdr:to>
    <xdr:pic>
      <xdr:nvPicPr>
        <xdr:cNvPr id="488" name="Immagine 44">
          <a:extLst>
            <a:ext uri="{FF2B5EF4-FFF2-40B4-BE49-F238E27FC236}">
              <a16:creationId xmlns:a16="http://schemas.microsoft.com/office/drawing/2014/main" xmlns="" id="{F594B45F-2D3E-42F7-81F9-FFDB0822DE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383106386"/>
          <a:ext cx="1163414" cy="5442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256</xdr:row>
      <xdr:rowOff>163286</xdr:rowOff>
    </xdr:from>
    <xdr:to>
      <xdr:col>0</xdr:col>
      <xdr:colOff>1204235</xdr:colOff>
      <xdr:row>256</xdr:row>
      <xdr:rowOff>707573</xdr:rowOff>
    </xdr:to>
    <xdr:pic>
      <xdr:nvPicPr>
        <xdr:cNvPr id="489" name="Immagine 44">
          <a:extLst>
            <a:ext uri="{FF2B5EF4-FFF2-40B4-BE49-F238E27FC236}">
              <a16:creationId xmlns:a16="http://schemas.microsoft.com/office/drawing/2014/main" xmlns="" id="{9991D4DA-43A4-4F2B-AE62-B3D839874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381839561"/>
          <a:ext cx="1163414" cy="5442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40821</xdr:colOff>
      <xdr:row>255</xdr:row>
      <xdr:rowOff>163286</xdr:rowOff>
    </xdr:from>
    <xdr:to>
      <xdr:col>0</xdr:col>
      <xdr:colOff>1204235</xdr:colOff>
      <xdr:row>255</xdr:row>
      <xdr:rowOff>707573</xdr:rowOff>
    </xdr:to>
    <xdr:pic>
      <xdr:nvPicPr>
        <xdr:cNvPr id="490" name="Immagine 44">
          <a:extLst>
            <a:ext uri="{FF2B5EF4-FFF2-40B4-BE49-F238E27FC236}">
              <a16:creationId xmlns:a16="http://schemas.microsoft.com/office/drawing/2014/main" xmlns="" id="{F17F2B5D-EDF1-4BED-ADD6-1F0CB890D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1" y="380572736"/>
          <a:ext cx="1163414" cy="5442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54428</xdr:colOff>
      <xdr:row>254</xdr:row>
      <xdr:rowOff>190500</xdr:rowOff>
    </xdr:from>
    <xdr:to>
      <xdr:col>0</xdr:col>
      <xdr:colOff>1208250</xdr:colOff>
      <xdr:row>254</xdr:row>
      <xdr:rowOff>722540</xdr:rowOff>
    </xdr:to>
    <xdr:pic>
      <xdr:nvPicPr>
        <xdr:cNvPr id="491" name="Immagine 71">
          <a:extLst>
            <a:ext uri="{FF2B5EF4-FFF2-40B4-BE49-F238E27FC236}">
              <a16:creationId xmlns:a16="http://schemas.microsoft.com/office/drawing/2014/main" xmlns="" id="{1507925D-C6AE-4F94-A68F-6DA5B86005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" y="379333125"/>
          <a:ext cx="1153822" cy="532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253</xdr:row>
      <xdr:rowOff>204107</xdr:rowOff>
    </xdr:from>
    <xdr:to>
      <xdr:col>0</xdr:col>
      <xdr:colOff>1203371</xdr:colOff>
      <xdr:row>253</xdr:row>
      <xdr:rowOff>726620</xdr:rowOff>
    </xdr:to>
    <xdr:pic>
      <xdr:nvPicPr>
        <xdr:cNvPr id="492" name="Immagine 63">
          <a:extLst>
            <a:ext uri="{FF2B5EF4-FFF2-40B4-BE49-F238E27FC236}">
              <a16:creationId xmlns:a16="http://schemas.microsoft.com/office/drawing/2014/main" xmlns="" id="{11EAC076-4852-4952-AE13-CD3694CC77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378079907"/>
          <a:ext cx="1135336" cy="5225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97</xdr:row>
      <xdr:rowOff>122465</xdr:rowOff>
    </xdr:from>
    <xdr:to>
      <xdr:col>0</xdr:col>
      <xdr:colOff>1175224</xdr:colOff>
      <xdr:row>97</xdr:row>
      <xdr:rowOff>745673</xdr:rowOff>
    </xdr:to>
    <xdr:pic>
      <xdr:nvPicPr>
        <xdr:cNvPr id="496" name="Immagine 109">
          <a:extLst>
            <a:ext uri="{FF2B5EF4-FFF2-40B4-BE49-F238E27FC236}">
              <a16:creationId xmlns:a16="http://schemas.microsoft.com/office/drawing/2014/main" xmlns="" id="{89784FFC-C13F-40E0-BC97-C623824A8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08164540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98</xdr:row>
      <xdr:rowOff>122465</xdr:rowOff>
    </xdr:from>
    <xdr:to>
      <xdr:col>0</xdr:col>
      <xdr:colOff>1175224</xdr:colOff>
      <xdr:row>98</xdr:row>
      <xdr:rowOff>745673</xdr:rowOff>
    </xdr:to>
    <xdr:pic>
      <xdr:nvPicPr>
        <xdr:cNvPr id="497" name="Immagine 109">
          <a:extLst>
            <a:ext uri="{FF2B5EF4-FFF2-40B4-BE49-F238E27FC236}">
              <a16:creationId xmlns:a16="http://schemas.microsoft.com/office/drawing/2014/main" xmlns="" id="{4B3D109D-ED04-4668-B60A-C3F7060E3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09431365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100</xdr:row>
      <xdr:rowOff>122465</xdr:rowOff>
    </xdr:from>
    <xdr:to>
      <xdr:col>0</xdr:col>
      <xdr:colOff>1175224</xdr:colOff>
      <xdr:row>100</xdr:row>
      <xdr:rowOff>745673</xdr:rowOff>
    </xdr:to>
    <xdr:pic>
      <xdr:nvPicPr>
        <xdr:cNvPr id="498" name="Immagine 109">
          <a:extLst>
            <a:ext uri="{FF2B5EF4-FFF2-40B4-BE49-F238E27FC236}">
              <a16:creationId xmlns:a16="http://schemas.microsoft.com/office/drawing/2014/main" xmlns="" id="{6BA0AA3B-AA40-46C3-939F-CE873F494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11965015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101</xdr:row>
      <xdr:rowOff>122465</xdr:rowOff>
    </xdr:from>
    <xdr:to>
      <xdr:col>0</xdr:col>
      <xdr:colOff>1175224</xdr:colOff>
      <xdr:row>101</xdr:row>
      <xdr:rowOff>745673</xdr:rowOff>
    </xdr:to>
    <xdr:pic>
      <xdr:nvPicPr>
        <xdr:cNvPr id="499" name="Immagine 109">
          <a:extLst>
            <a:ext uri="{FF2B5EF4-FFF2-40B4-BE49-F238E27FC236}">
              <a16:creationId xmlns:a16="http://schemas.microsoft.com/office/drawing/2014/main" xmlns="" id="{BB787AE8-8BB8-4E3E-B83F-3E8916879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13231840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102</xdr:row>
      <xdr:rowOff>122465</xdr:rowOff>
    </xdr:from>
    <xdr:to>
      <xdr:col>0</xdr:col>
      <xdr:colOff>1175224</xdr:colOff>
      <xdr:row>102</xdr:row>
      <xdr:rowOff>745673</xdr:rowOff>
    </xdr:to>
    <xdr:pic>
      <xdr:nvPicPr>
        <xdr:cNvPr id="500" name="Immagine 109">
          <a:extLst>
            <a:ext uri="{FF2B5EF4-FFF2-40B4-BE49-F238E27FC236}">
              <a16:creationId xmlns:a16="http://schemas.microsoft.com/office/drawing/2014/main" xmlns="" id="{18FE3EF0-DCCA-4F6C-8B22-3D544AA147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14498665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103</xdr:row>
      <xdr:rowOff>122465</xdr:rowOff>
    </xdr:from>
    <xdr:to>
      <xdr:col>0</xdr:col>
      <xdr:colOff>1175224</xdr:colOff>
      <xdr:row>103</xdr:row>
      <xdr:rowOff>745673</xdr:rowOff>
    </xdr:to>
    <xdr:pic>
      <xdr:nvPicPr>
        <xdr:cNvPr id="501" name="Immagine 109">
          <a:extLst>
            <a:ext uri="{FF2B5EF4-FFF2-40B4-BE49-F238E27FC236}">
              <a16:creationId xmlns:a16="http://schemas.microsoft.com/office/drawing/2014/main" xmlns="" id="{E4FCCC62-77ED-401A-82B5-60FB6C84F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15765490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104</xdr:row>
      <xdr:rowOff>122465</xdr:rowOff>
    </xdr:from>
    <xdr:to>
      <xdr:col>0</xdr:col>
      <xdr:colOff>1175224</xdr:colOff>
      <xdr:row>104</xdr:row>
      <xdr:rowOff>745673</xdr:rowOff>
    </xdr:to>
    <xdr:pic>
      <xdr:nvPicPr>
        <xdr:cNvPr id="502" name="Immagine 109">
          <a:extLst>
            <a:ext uri="{FF2B5EF4-FFF2-40B4-BE49-F238E27FC236}">
              <a16:creationId xmlns:a16="http://schemas.microsoft.com/office/drawing/2014/main" xmlns="" id="{985ED21D-42CC-445F-897C-0EF3CBE4EE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17032315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105</xdr:row>
      <xdr:rowOff>122465</xdr:rowOff>
    </xdr:from>
    <xdr:to>
      <xdr:col>0</xdr:col>
      <xdr:colOff>1175224</xdr:colOff>
      <xdr:row>105</xdr:row>
      <xdr:rowOff>745673</xdr:rowOff>
    </xdr:to>
    <xdr:pic>
      <xdr:nvPicPr>
        <xdr:cNvPr id="503" name="Immagine 109">
          <a:extLst>
            <a:ext uri="{FF2B5EF4-FFF2-40B4-BE49-F238E27FC236}">
              <a16:creationId xmlns:a16="http://schemas.microsoft.com/office/drawing/2014/main" xmlns="" id="{C51AE968-5D40-4B9D-94FE-E31334298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18299140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106</xdr:row>
      <xdr:rowOff>122465</xdr:rowOff>
    </xdr:from>
    <xdr:to>
      <xdr:col>0</xdr:col>
      <xdr:colOff>1175224</xdr:colOff>
      <xdr:row>106</xdr:row>
      <xdr:rowOff>745673</xdr:rowOff>
    </xdr:to>
    <xdr:pic>
      <xdr:nvPicPr>
        <xdr:cNvPr id="504" name="Immagine 109">
          <a:extLst>
            <a:ext uri="{FF2B5EF4-FFF2-40B4-BE49-F238E27FC236}">
              <a16:creationId xmlns:a16="http://schemas.microsoft.com/office/drawing/2014/main" xmlns="" id="{C8B38A92-6068-4705-B462-1C5A1EAF9C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19565965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107</xdr:row>
      <xdr:rowOff>122465</xdr:rowOff>
    </xdr:from>
    <xdr:to>
      <xdr:col>0</xdr:col>
      <xdr:colOff>1175224</xdr:colOff>
      <xdr:row>107</xdr:row>
      <xdr:rowOff>745673</xdr:rowOff>
    </xdr:to>
    <xdr:pic>
      <xdr:nvPicPr>
        <xdr:cNvPr id="505" name="Immagine 109">
          <a:extLst>
            <a:ext uri="{FF2B5EF4-FFF2-40B4-BE49-F238E27FC236}">
              <a16:creationId xmlns:a16="http://schemas.microsoft.com/office/drawing/2014/main" xmlns="" id="{8D39C946-AF3E-4CD2-A9F7-D94A08E7A4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20832790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108</xdr:row>
      <xdr:rowOff>122465</xdr:rowOff>
    </xdr:from>
    <xdr:to>
      <xdr:col>0</xdr:col>
      <xdr:colOff>1175224</xdr:colOff>
      <xdr:row>108</xdr:row>
      <xdr:rowOff>745673</xdr:rowOff>
    </xdr:to>
    <xdr:pic>
      <xdr:nvPicPr>
        <xdr:cNvPr id="506" name="Immagine 109">
          <a:extLst>
            <a:ext uri="{FF2B5EF4-FFF2-40B4-BE49-F238E27FC236}">
              <a16:creationId xmlns:a16="http://schemas.microsoft.com/office/drawing/2014/main" xmlns="" id="{1B7BB5C6-783F-48C8-9358-898C90D2B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22099615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109</xdr:row>
      <xdr:rowOff>122465</xdr:rowOff>
    </xdr:from>
    <xdr:to>
      <xdr:col>0</xdr:col>
      <xdr:colOff>1175224</xdr:colOff>
      <xdr:row>109</xdr:row>
      <xdr:rowOff>745673</xdr:rowOff>
    </xdr:to>
    <xdr:pic>
      <xdr:nvPicPr>
        <xdr:cNvPr id="507" name="Immagine 109">
          <a:extLst>
            <a:ext uri="{FF2B5EF4-FFF2-40B4-BE49-F238E27FC236}">
              <a16:creationId xmlns:a16="http://schemas.microsoft.com/office/drawing/2014/main" xmlns="" id="{0CA1983C-43BE-424E-A8AF-5EFF7F079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23366440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110</xdr:row>
      <xdr:rowOff>122465</xdr:rowOff>
    </xdr:from>
    <xdr:to>
      <xdr:col>0</xdr:col>
      <xdr:colOff>1175224</xdr:colOff>
      <xdr:row>110</xdr:row>
      <xdr:rowOff>745673</xdr:rowOff>
    </xdr:to>
    <xdr:pic>
      <xdr:nvPicPr>
        <xdr:cNvPr id="508" name="Immagine 109">
          <a:extLst>
            <a:ext uri="{FF2B5EF4-FFF2-40B4-BE49-F238E27FC236}">
              <a16:creationId xmlns:a16="http://schemas.microsoft.com/office/drawing/2014/main" xmlns="" id="{59E6E75C-BA06-48FD-A500-292EA1103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24633265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111</xdr:row>
      <xdr:rowOff>122465</xdr:rowOff>
    </xdr:from>
    <xdr:to>
      <xdr:col>0</xdr:col>
      <xdr:colOff>1175224</xdr:colOff>
      <xdr:row>111</xdr:row>
      <xdr:rowOff>745673</xdr:rowOff>
    </xdr:to>
    <xdr:pic>
      <xdr:nvPicPr>
        <xdr:cNvPr id="509" name="Immagine 109">
          <a:extLst>
            <a:ext uri="{FF2B5EF4-FFF2-40B4-BE49-F238E27FC236}">
              <a16:creationId xmlns:a16="http://schemas.microsoft.com/office/drawing/2014/main" xmlns="" id="{8F0B5FE4-7ADC-41AC-AE15-BE8D505CD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25900090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112</xdr:row>
      <xdr:rowOff>122465</xdr:rowOff>
    </xdr:from>
    <xdr:to>
      <xdr:col>0</xdr:col>
      <xdr:colOff>1175224</xdr:colOff>
      <xdr:row>112</xdr:row>
      <xdr:rowOff>745673</xdr:rowOff>
    </xdr:to>
    <xdr:pic>
      <xdr:nvPicPr>
        <xdr:cNvPr id="510" name="Immagine 109">
          <a:extLst>
            <a:ext uri="{FF2B5EF4-FFF2-40B4-BE49-F238E27FC236}">
              <a16:creationId xmlns:a16="http://schemas.microsoft.com/office/drawing/2014/main" xmlns="" id="{F1E364C3-F6BB-454D-A828-15FE84E247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27166915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285750</xdr:colOff>
      <xdr:row>71</xdr:row>
      <xdr:rowOff>40819</xdr:rowOff>
    </xdr:from>
    <xdr:to>
      <xdr:col>0</xdr:col>
      <xdr:colOff>895277</xdr:colOff>
      <xdr:row>71</xdr:row>
      <xdr:rowOff>831046</xdr:rowOff>
    </xdr:to>
    <xdr:pic>
      <xdr:nvPicPr>
        <xdr:cNvPr id="515" name="Picture 514">
          <a:extLst>
            <a:ext uri="{FF2B5EF4-FFF2-40B4-BE49-F238E27FC236}">
              <a16:creationId xmlns:a16="http://schemas.microsoft.com/office/drawing/2014/main" xmlns="" id="{7BAA44D5-9791-4784-B53C-C9A17F4FC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285750" y="75145444"/>
          <a:ext cx="609527" cy="790227"/>
        </a:xfrm>
        <a:prstGeom prst="rect">
          <a:avLst/>
        </a:prstGeom>
      </xdr:spPr>
    </xdr:pic>
    <xdr:clientData/>
  </xdr:twoCellAnchor>
  <xdr:twoCellAnchor>
    <xdr:from>
      <xdr:col>0</xdr:col>
      <xdr:colOff>285750</xdr:colOff>
      <xdr:row>70</xdr:row>
      <xdr:rowOff>40819</xdr:rowOff>
    </xdr:from>
    <xdr:to>
      <xdr:col>0</xdr:col>
      <xdr:colOff>895277</xdr:colOff>
      <xdr:row>70</xdr:row>
      <xdr:rowOff>831046</xdr:rowOff>
    </xdr:to>
    <xdr:pic>
      <xdr:nvPicPr>
        <xdr:cNvPr id="516" name="Picture 515">
          <a:extLst>
            <a:ext uri="{FF2B5EF4-FFF2-40B4-BE49-F238E27FC236}">
              <a16:creationId xmlns:a16="http://schemas.microsoft.com/office/drawing/2014/main" xmlns="" id="{8B5B1271-3144-4788-8CA7-5AB73098F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285750" y="73878619"/>
          <a:ext cx="609527" cy="790227"/>
        </a:xfrm>
        <a:prstGeom prst="rect">
          <a:avLst/>
        </a:prstGeom>
      </xdr:spPr>
    </xdr:pic>
    <xdr:clientData/>
  </xdr:twoCellAnchor>
  <xdr:twoCellAnchor>
    <xdr:from>
      <xdr:col>0</xdr:col>
      <xdr:colOff>163285</xdr:colOff>
      <xdr:row>69</xdr:row>
      <xdr:rowOff>48077</xdr:rowOff>
    </xdr:from>
    <xdr:to>
      <xdr:col>0</xdr:col>
      <xdr:colOff>1053462</xdr:colOff>
      <xdr:row>69</xdr:row>
      <xdr:rowOff>830036</xdr:rowOff>
    </xdr:to>
    <xdr:pic>
      <xdr:nvPicPr>
        <xdr:cNvPr id="517" name="Picture 516">
          <a:extLst>
            <a:ext uri="{FF2B5EF4-FFF2-40B4-BE49-F238E27FC236}">
              <a16:creationId xmlns:a16="http://schemas.microsoft.com/office/drawing/2014/main" xmlns="" id="{9C4D7A5C-B077-4364-8BB9-9F069ABC0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63285" y="72619052"/>
          <a:ext cx="890177" cy="781959"/>
        </a:xfrm>
        <a:prstGeom prst="rect">
          <a:avLst/>
        </a:prstGeom>
      </xdr:spPr>
    </xdr:pic>
    <xdr:clientData/>
  </xdr:twoCellAnchor>
  <xdr:twoCellAnchor>
    <xdr:from>
      <xdr:col>0</xdr:col>
      <xdr:colOff>163285</xdr:colOff>
      <xdr:row>68</xdr:row>
      <xdr:rowOff>48077</xdr:rowOff>
    </xdr:from>
    <xdr:to>
      <xdr:col>0</xdr:col>
      <xdr:colOff>1053462</xdr:colOff>
      <xdr:row>68</xdr:row>
      <xdr:rowOff>830036</xdr:rowOff>
    </xdr:to>
    <xdr:pic>
      <xdr:nvPicPr>
        <xdr:cNvPr id="518" name="Picture 517">
          <a:extLst>
            <a:ext uri="{FF2B5EF4-FFF2-40B4-BE49-F238E27FC236}">
              <a16:creationId xmlns:a16="http://schemas.microsoft.com/office/drawing/2014/main" xmlns="" id="{CE30668B-2F44-4D48-BC84-851AAD2D5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63285" y="71352227"/>
          <a:ext cx="890177" cy="781959"/>
        </a:xfrm>
        <a:prstGeom prst="rect">
          <a:avLst/>
        </a:prstGeom>
      </xdr:spPr>
    </xdr:pic>
    <xdr:clientData/>
  </xdr:twoCellAnchor>
  <xdr:twoCellAnchor>
    <xdr:from>
      <xdr:col>0</xdr:col>
      <xdr:colOff>625945</xdr:colOff>
      <xdr:row>21</xdr:row>
      <xdr:rowOff>68036</xdr:rowOff>
    </xdr:from>
    <xdr:to>
      <xdr:col>0</xdr:col>
      <xdr:colOff>1190388</xdr:colOff>
      <xdr:row>21</xdr:row>
      <xdr:rowOff>828599</xdr:rowOff>
    </xdr:to>
    <xdr:pic>
      <xdr:nvPicPr>
        <xdr:cNvPr id="522" name="Picture 521">
          <a:extLst>
            <a:ext uri="{FF2B5EF4-FFF2-40B4-BE49-F238E27FC236}">
              <a16:creationId xmlns:a16="http://schemas.microsoft.com/office/drawing/2014/main" xmlns="" id="{B66AAD6E-2D28-42C9-9133-4633C4378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625945" y="10564586"/>
          <a:ext cx="564443" cy="760563"/>
        </a:xfrm>
        <a:prstGeom prst="rect">
          <a:avLst/>
        </a:prstGeom>
      </xdr:spPr>
    </xdr:pic>
    <xdr:clientData/>
  </xdr:twoCellAnchor>
  <xdr:twoCellAnchor>
    <xdr:from>
      <xdr:col>0</xdr:col>
      <xdr:colOff>68035</xdr:colOff>
      <xdr:row>21</xdr:row>
      <xdr:rowOff>84165</xdr:rowOff>
    </xdr:from>
    <xdr:to>
      <xdr:col>0</xdr:col>
      <xdr:colOff>502142</xdr:colOff>
      <xdr:row>21</xdr:row>
      <xdr:rowOff>828826</xdr:rowOff>
    </xdr:to>
    <xdr:pic>
      <xdr:nvPicPr>
        <xdr:cNvPr id="523" name="Picture 522">
          <a:extLst>
            <a:ext uri="{FF2B5EF4-FFF2-40B4-BE49-F238E27FC236}">
              <a16:creationId xmlns:a16="http://schemas.microsoft.com/office/drawing/2014/main" xmlns="" id="{217150D9-4477-4F44-A81F-B7D6674E1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68035" y="10580715"/>
          <a:ext cx="434107" cy="744661"/>
        </a:xfrm>
        <a:prstGeom prst="rect">
          <a:avLst/>
        </a:prstGeom>
      </xdr:spPr>
    </xdr:pic>
    <xdr:clientData/>
  </xdr:twoCellAnchor>
  <xdr:twoCellAnchor>
    <xdr:from>
      <xdr:col>0</xdr:col>
      <xdr:colOff>285751</xdr:colOff>
      <xdr:row>14</xdr:row>
      <xdr:rowOff>54428</xdr:rowOff>
    </xdr:from>
    <xdr:to>
      <xdr:col>0</xdr:col>
      <xdr:colOff>940975</xdr:colOff>
      <xdr:row>14</xdr:row>
      <xdr:rowOff>832755</xdr:rowOff>
    </xdr:to>
    <xdr:pic>
      <xdr:nvPicPr>
        <xdr:cNvPr id="525" name="Picture 67156">
          <a:extLst>
            <a:ext uri="{FF2B5EF4-FFF2-40B4-BE49-F238E27FC236}">
              <a16:creationId xmlns:a16="http://schemas.microsoft.com/office/drawing/2014/main" xmlns="" id="{F442E05B-B9C6-4BC3-8FBF-E62872D000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1" y="1683203"/>
          <a:ext cx="655224" cy="7783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68035</xdr:colOff>
      <xdr:row>99</xdr:row>
      <xdr:rowOff>122465</xdr:rowOff>
    </xdr:from>
    <xdr:to>
      <xdr:col>0</xdr:col>
      <xdr:colOff>1175224</xdr:colOff>
      <xdr:row>99</xdr:row>
      <xdr:rowOff>745673</xdr:rowOff>
    </xdr:to>
    <xdr:pic>
      <xdr:nvPicPr>
        <xdr:cNvPr id="527" name="Immagine 109">
          <a:extLst>
            <a:ext uri="{FF2B5EF4-FFF2-40B4-BE49-F238E27FC236}">
              <a16:creationId xmlns:a16="http://schemas.microsoft.com/office/drawing/2014/main" xmlns="" id="{58189ED4-72C5-44FD-9F81-31466B70B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" y="110698190"/>
          <a:ext cx="1107189" cy="623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285747</xdr:colOff>
      <xdr:row>74</xdr:row>
      <xdr:rowOff>68035</xdr:rowOff>
    </xdr:from>
    <xdr:to>
      <xdr:col>0</xdr:col>
      <xdr:colOff>1047749</xdr:colOff>
      <xdr:row>74</xdr:row>
      <xdr:rowOff>830037</xdr:rowOff>
    </xdr:to>
    <xdr:pic>
      <xdr:nvPicPr>
        <xdr:cNvPr id="528" name="StyleM3Image_">
          <a:extLst>
            <a:ext uri="{FF2B5EF4-FFF2-40B4-BE49-F238E27FC236}">
              <a16:creationId xmlns:a16="http://schemas.microsoft.com/office/drawing/2014/main" xmlns="" id="{782D33BA-8045-4CA9-A95C-F80222C3B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47" y="78973135"/>
          <a:ext cx="762002" cy="76200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Custom 2">
      <a:dk1>
        <a:srgbClr val="000000"/>
      </a:dk1>
      <a:lt1>
        <a:srgbClr val="FFFFFF"/>
      </a:lt1>
      <a:dk2>
        <a:srgbClr val="797979"/>
      </a:dk2>
      <a:lt2>
        <a:srgbClr val="E7E6E6"/>
      </a:lt2>
      <a:accent1>
        <a:srgbClr val="E0F176"/>
      </a:accent1>
      <a:accent2>
        <a:srgbClr val="C2D5FB"/>
      </a:accent2>
      <a:accent3>
        <a:srgbClr val="6C1212"/>
      </a:accent3>
      <a:accent4>
        <a:srgbClr val="7030A0"/>
      </a:accent4>
      <a:accent5>
        <a:srgbClr val="FFC000"/>
      </a:accent5>
      <a:accent6>
        <a:srgbClr val="0070C0"/>
      </a:accent6>
      <a:hlink>
        <a:srgbClr val="0070C0"/>
      </a:hlink>
      <a:folHlink>
        <a:srgbClr val="0070C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77"/>
  <sheetViews>
    <sheetView showGridLines="0" tabSelected="1" zoomScale="80" zoomScaleNormal="80" workbookViewId="0">
      <pane ySplit="2" topLeftCell="A3" activePane="bottomLeft" state="frozen"/>
      <selection pane="bottomLeft" activeCell="O3" sqref="O3"/>
    </sheetView>
  </sheetViews>
  <sheetFormatPr defaultColWidth="9.140625" defaultRowHeight="14.25" x14ac:dyDescent="0.25"/>
  <cols>
    <col min="1" max="1" width="17.85546875" style="1" bestFit="1" customWidth="1"/>
    <col min="2" max="2" width="20.7109375" style="2" bestFit="1" customWidth="1"/>
    <col min="3" max="3" width="27" style="2" bestFit="1" customWidth="1"/>
    <col min="4" max="4" width="23.42578125" style="2" bestFit="1" customWidth="1"/>
    <col min="5" max="5" width="15.28515625" style="2" bestFit="1" customWidth="1"/>
    <col min="6" max="6" width="15.42578125" style="2" bestFit="1" customWidth="1"/>
    <col min="7" max="7" width="30.5703125" style="2" bestFit="1" customWidth="1"/>
    <col min="8" max="8" width="23" style="2" bestFit="1" customWidth="1"/>
    <col min="9" max="9" width="65.42578125" style="23" customWidth="1"/>
    <col min="10" max="10" width="22.7109375" style="4" bestFit="1" customWidth="1"/>
    <col min="11" max="11" width="21" style="5" bestFit="1" customWidth="1"/>
    <col min="12" max="12" width="22.7109375" style="22" hidden="1" customWidth="1"/>
    <col min="13" max="16384" width="9.140625" style="1"/>
  </cols>
  <sheetData>
    <row r="1" spans="1:12" ht="93.75" customHeight="1" x14ac:dyDescent="0.25">
      <c r="A1" s="30" t="s">
        <v>529</v>
      </c>
      <c r="B1" s="30"/>
      <c r="C1" s="30"/>
      <c r="D1" s="30"/>
      <c r="E1" s="30"/>
      <c r="F1" s="30"/>
      <c r="G1" s="30"/>
      <c r="H1" s="30"/>
      <c r="I1" s="30"/>
      <c r="J1" s="31"/>
      <c r="K1" s="25">
        <f>SUM(K3:K277)</f>
        <v>4745</v>
      </c>
      <c r="L1" s="26">
        <f>SUM(L3:L277)</f>
        <v>2734965</v>
      </c>
    </row>
    <row r="2" spans="1:12" s="3" customFormat="1" ht="30" x14ac:dyDescent="0.25">
      <c r="A2" s="6" t="s">
        <v>19</v>
      </c>
      <c r="B2" s="6" t="s">
        <v>35</v>
      </c>
      <c r="C2" s="6" t="s">
        <v>20</v>
      </c>
      <c r="D2" s="6" t="s">
        <v>18</v>
      </c>
      <c r="E2" s="6" t="s">
        <v>36</v>
      </c>
      <c r="F2" s="6" t="s">
        <v>37</v>
      </c>
      <c r="G2" s="6" t="s">
        <v>27</v>
      </c>
      <c r="H2" s="6" t="s">
        <v>26</v>
      </c>
      <c r="I2" s="6" t="s">
        <v>28</v>
      </c>
      <c r="J2" s="7" t="s">
        <v>38</v>
      </c>
      <c r="K2" s="19" t="s">
        <v>470</v>
      </c>
      <c r="L2" s="20" t="s">
        <v>528</v>
      </c>
    </row>
    <row r="3" spans="1:12" ht="99.95" customHeight="1" x14ac:dyDescent="0.25">
      <c r="A3" s="27"/>
      <c r="B3" s="8" t="s">
        <v>34</v>
      </c>
      <c r="C3" s="8" t="s">
        <v>11</v>
      </c>
      <c r="D3" s="8" t="s">
        <v>4</v>
      </c>
      <c r="E3" s="8" t="s">
        <v>29</v>
      </c>
      <c r="F3" s="8" t="s">
        <v>32</v>
      </c>
      <c r="G3" s="8" t="s">
        <v>6</v>
      </c>
      <c r="H3" s="8" t="s">
        <v>23</v>
      </c>
      <c r="I3" s="24" t="s">
        <v>1</v>
      </c>
      <c r="J3" s="9">
        <v>655</v>
      </c>
      <c r="K3" s="13">
        <v>19</v>
      </c>
      <c r="L3" s="21">
        <f>K3*J3</f>
        <v>12445</v>
      </c>
    </row>
    <row r="4" spans="1:12" ht="99.95" customHeight="1" x14ac:dyDescent="0.25">
      <c r="A4" s="28"/>
      <c r="B4" s="8" t="s">
        <v>34</v>
      </c>
      <c r="C4" s="8" t="s">
        <v>12</v>
      </c>
      <c r="D4" s="8" t="s">
        <v>4</v>
      </c>
      <c r="E4" s="8" t="s">
        <v>30</v>
      </c>
      <c r="F4" s="8" t="s">
        <v>30</v>
      </c>
      <c r="G4" s="8" t="s">
        <v>6</v>
      </c>
      <c r="H4" s="8" t="s">
        <v>23</v>
      </c>
      <c r="I4" s="24" t="s">
        <v>1</v>
      </c>
      <c r="J4" s="9">
        <v>655</v>
      </c>
      <c r="K4" s="13">
        <v>38</v>
      </c>
      <c r="L4" s="21">
        <f t="shared" ref="L4:L67" si="0">K4*J4</f>
        <v>24890</v>
      </c>
    </row>
    <row r="5" spans="1:12" ht="99.95" customHeight="1" x14ac:dyDescent="0.25">
      <c r="A5" s="28"/>
      <c r="B5" s="8" t="s">
        <v>34</v>
      </c>
      <c r="C5" s="8" t="s">
        <v>13</v>
      </c>
      <c r="D5" s="8" t="s">
        <v>4</v>
      </c>
      <c r="E5" s="8" t="s">
        <v>31</v>
      </c>
      <c r="F5" s="8" t="s">
        <v>31</v>
      </c>
      <c r="G5" s="8" t="s">
        <v>6</v>
      </c>
      <c r="H5" s="8" t="s">
        <v>23</v>
      </c>
      <c r="I5" s="24" t="s">
        <v>1</v>
      </c>
      <c r="J5" s="9">
        <v>655</v>
      </c>
      <c r="K5" s="13">
        <v>14</v>
      </c>
      <c r="L5" s="21">
        <f t="shared" si="0"/>
        <v>9170</v>
      </c>
    </row>
    <row r="6" spans="1:12" ht="99.95" customHeight="1" x14ac:dyDescent="0.25">
      <c r="A6" s="29"/>
      <c r="B6" s="8" t="s">
        <v>34</v>
      </c>
      <c r="C6" s="8" t="s">
        <v>14</v>
      </c>
      <c r="D6" s="8" t="s">
        <v>4</v>
      </c>
      <c r="E6" s="8" t="s">
        <v>33</v>
      </c>
      <c r="F6" s="8" t="s">
        <v>33</v>
      </c>
      <c r="G6" s="8" t="s">
        <v>6</v>
      </c>
      <c r="H6" s="8" t="s">
        <v>23</v>
      </c>
      <c r="I6" s="24" t="s">
        <v>1</v>
      </c>
      <c r="J6" s="9">
        <v>655</v>
      </c>
      <c r="K6" s="13">
        <v>155</v>
      </c>
      <c r="L6" s="21">
        <f t="shared" si="0"/>
        <v>101525</v>
      </c>
    </row>
    <row r="7" spans="1:12" ht="99.95" customHeight="1" x14ac:dyDescent="0.25">
      <c r="A7" s="27"/>
      <c r="B7" s="8" t="s">
        <v>34</v>
      </c>
      <c r="C7" s="8" t="s">
        <v>7</v>
      </c>
      <c r="D7" s="8" t="s">
        <v>3</v>
      </c>
      <c r="E7" s="8">
        <v>16</v>
      </c>
      <c r="F7" s="8">
        <v>6</v>
      </c>
      <c r="G7" s="8" t="s">
        <v>6</v>
      </c>
      <c r="H7" s="8" t="s">
        <v>22</v>
      </c>
      <c r="I7" s="24" t="s">
        <v>0</v>
      </c>
      <c r="J7" s="9">
        <v>410</v>
      </c>
      <c r="K7" s="13">
        <v>58</v>
      </c>
      <c r="L7" s="21">
        <f t="shared" si="0"/>
        <v>23780</v>
      </c>
    </row>
    <row r="8" spans="1:12" ht="99.95" customHeight="1" x14ac:dyDescent="0.25">
      <c r="A8" s="28"/>
      <c r="B8" s="8" t="s">
        <v>34</v>
      </c>
      <c r="C8" s="8" t="s">
        <v>8</v>
      </c>
      <c r="D8" s="8" t="s">
        <v>3</v>
      </c>
      <c r="E8" s="8">
        <v>17</v>
      </c>
      <c r="F8" s="8">
        <v>6.5</v>
      </c>
      <c r="G8" s="8" t="s">
        <v>6</v>
      </c>
      <c r="H8" s="8" t="s">
        <v>22</v>
      </c>
      <c r="I8" s="24" t="s">
        <v>0</v>
      </c>
      <c r="J8" s="9">
        <v>410</v>
      </c>
      <c r="K8" s="13">
        <v>166</v>
      </c>
      <c r="L8" s="21">
        <f t="shared" si="0"/>
        <v>68060</v>
      </c>
    </row>
    <row r="9" spans="1:12" ht="99.95" customHeight="1" x14ac:dyDescent="0.25">
      <c r="A9" s="28"/>
      <c r="B9" s="8" t="s">
        <v>34</v>
      </c>
      <c r="C9" s="8" t="s">
        <v>9</v>
      </c>
      <c r="D9" s="8" t="s">
        <v>3</v>
      </c>
      <c r="E9" s="8">
        <v>18</v>
      </c>
      <c r="F9" s="8">
        <v>7</v>
      </c>
      <c r="G9" s="8" t="s">
        <v>6</v>
      </c>
      <c r="H9" s="8" t="s">
        <v>22</v>
      </c>
      <c r="I9" s="24" t="s">
        <v>0</v>
      </c>
      <c r="J9" s="9">
        <v>410</v>
      </c>
      <c r="K9" s="13">
        <v>487</v>
      </c>
      <c r="L9" s="21">
        <f t="shared" si="0"/>
        <v>199670</v>
      </c>
    </row>
    <row r="10" spans="1:12" ht="99.95" customHeight="1" x14ac:dyDescent="0.25">
      <c r="A10" s="29"/>
      <c r="B10" s="8" t="s">
        <v>34</v>
      </c>
      <c r="C10" s="8" t="s">
        <v>10</v>
      </c>
      <c r="D10" s="8" t="s">
        <v>3</v>
      </c>
      <c r="E10" s="8">
        <v>19</v>
      </c>
      <c r="F10" s="8">
        <v>7.5</v>
      </c>
      <c r="G10" s="8" t="s">
        <v>6</v>
      </c>
      <c r="H10" s="8" t="s">
        <v>22</v>
      </c>
      <c r="I10" s="24" t="s">
        <v>0</v>
      </c>
      <c r="J10" s="9">
        <v>410</v>
      </c>
      <c r="K10" s="13">
        <v>12</v>
      </c>
      <c r="L10" s="21">
        <f t="shared" si="0"/>
        <v>4920</v>
      </c>
    </row>
    <row r="11" spans="1:12" ht="99.95" customHeight="1" x14ac:dyDescent="0.25">
      <c r="A11" s="27"/>
      <c r="B11" s="8" t="s">
        <v>34</v>
      </c>
      <c r="C11" s="8" t="s">
        <v>15</v>
      </c>
      <c r="D11" s="8" t="s">
        <v>5</v>
      </c>
      <c r="E11" s="8">
        <v>13</v>
      </c>
      <c r="F11" s="8">
        <v>6.5</v>
      </c>
      <c r="G11" s="8" t="s">
        <v>477</v>
      </c>
      <c r="H11" s="8" t="s">
        <v>24</v>
      </c>
      <c r="I11" s="24" t="s">
        <v>2</v>
      </c>
      <c r="J11" s="9">
        <v>330</v>
      </c>
      <c r="K11" s="13">
        <v>23</v>
      </c>
      <c r="L11" s="21">
        <f t="shared" si="0"/>
        <v>7590</v>
      </c>
    </row>
    <row r="12" spans="1:12" ht="99.95" customHeight="1" x14ac:dyDescent="0.25">
      <c r="A12" s="28"/>
      <c r="B12" s="8" t="s">
        <v>34</v>
      </c>
      <c r="C12" s="8" t="s">
        <v>16</v>
      </c>
      <c r="D12" s="8" t="s">
        <v>5</v>
      </c>
      <c r="E12" s="8">
        <v>14</v>
      </c>
      <c r="F12" s="8">
        <v>6.75</v>
      </c>
      <c r="G12" s="8" t="s">
        <v>477</v>
      </c>
      <c r="H12" s="8" t="s">
        <v>24</v>
      </c>
      <c r="I12" s="24" t="s">
        <v>2</v>
      </c>
      <c r="J12" s="9">
        <v>330</v>
      </c>
      <c r="K12" s="13">
        <v>71</v>
      </c>
      <c r="L12" s="21">
        <f t="shared" si="0"/>
        <v>23430</v>
      </c>
    </row>
    <row r="13" spans="1:12" ht="99.95" customHeight="1" x14ac:dyDescent="0.25">
      <c r="A13" s="29"/>
      <c r="B13" s="8" t="s">
        <v>34</v>
      </c>
      <c r="C13" s="8" t="s">
        <v>17</v>
      </c>
      <c r="D13" s="8" t="s">
        <v>5</v>
      </c>
      <c r="E13" s="8">
        <v>15</v>
      </c>
      <c r="F13" s="8">
        <v>7.25</v>
      </c>
      <c r="G13" s="8" t="s">
        <v>477</v>
      </c>
      <c r="H13" s="8" t="s">
        <v>24</v>
      </c>
      <c r="I13" s="24" t="s">
        <v>2</v>
      </c>
      <c r="J13" s="9">
        <v>330</v>
      </c>
      <c r="K13" s="13">
        <v>7</v>
      </c>
      <c r="L13" s="21">
        <f t="shared" si="0"/>
        <v>2310</v>
      </c>
    </row>
    <row r="14" spans="1:12" ht="99.95" customHeight="1" x14ac:dyDescent="0.25">
      <c r="A14" s="10"/>
      <c r="B14" s="11" t="s">
        <v>34</v>
      </c>
      <c r="C14" s="11" t="s">
        <v>119</v>
      </c>
      <c r="D14" s="12" t="s">
        <v>331</v>
      </c>
      <c r="E14" s="8" t="s">
        <v>32</v>
      </c>
      <c r="F14" s="8" t="s">
        <v>32</v>
      </c>
      <c r="G14" s="8" t="s">
        <v>474</v>
      </c>
      <c r="H14" s="8" t="s">
        <v>23</v>
      </c>
      <c r="I14" s="24" t="s">
        <v>426</v>
      </c>
      <c r="J14" s="9">
        <v>310</v>
      </c>
      <c r="K14" s="13">
        <v>1</v>
      </c>
      <c r="L14" s="21">
        <f t="shared" si="0"/>
        <v>310</v>
      </c>
    </row>
    <row r="15" spans="1:12" ht="99.95" customHeight="1" x14ac:dyDescent="0.25">
      <c r="A15" s="10"/>
      <c r="B15" s="11" t="s">
        <v>34</v>
      </c>
      <c r="C15" s="11" t="s">
        <v>498</v>
      </c>
      <c r="D15" s="12"/>
      <c r="E15" s="8" t="s">
        <v>32</v>
      </c>
      <c r="F15" s="8" t="s">
        <v>32</v>
      </c>
      <c r="G15" s="8" t="s">
        <v>474</v>
      </c>
      <c r="H15" s="8" t="s">
        <v>23</v>
      </c>
      <c r="I15" s="24" t="s">
        <v>499</v>
      </c>
      <c r="J15" s="9">
        <v>310</v>
      </c>
      <c r="K15" s="13">
        <v>1</v>
      </c>
      <c r="L15" s="21">
        <f t="shared" si="0"/>
        <v>310</v>
      </c>
    </row>
    <row r="16" spans="1:12" ht="99.95" customHeight="1" x14ac:dyDescent="0.25">
      <c r="A16" s="10"/>
      <c r="B16" s="11" t="s">
        <v>34</v>
      </c>
      <c r="C16" s="11" t="s">
        <v>120</v>
      </c>
      <c r="D16" s="12" t="s">
        <v>332</v>
      </c>
      <c r="E16" s="8" t="s">
        <v>32</v>
      </c>
      <c r="F16" s="8" t="s">
        <v>32</v>
      </c>
      <c r="G16" s="8" t="s">
        <v>474</v>
      </c>
      <c r="H16" s="8" t="s">
        <v>23</v>
      </c>
      <c r="I16" s="24" t="s">
        <v>427</v>
      </c>
      <c r="J16" s="9">
        <v>365</v>
      </c>
      <c r="K16" s="13">
        <v>1</v>
      </c>
      <c r="L16" s="21">
        <f t="shared" si="0"/>
        <v>365</v>
      </c>
    </row>
    <row r="17" spans="1:12" ht="99.95" customHeight="1" x14ac:dyDescent="0.25">
      <c r="A17" s="10"/>
      <c r="B17" s="11" t="s">
        <v>34</v>
      </c>
      <c r="C17" s="11" t="s">
        <v>121</v>
      </c>
      <c r="D17" s="12" t="s">
        <v>333</v>
      </c>
      <c r="E17" s="8" t="s">
        <v>32</v>
      </c>
      <c r="F17" s="8" t="s">
        <v>32</v>
      </c>
      <c r="G17" s="8" t="s">
        <v>474</v>
      </c>
      <c r="H17" s="8" t="s">
        <v>23</v>
      </c>
      <c r="I17" s="24" t="s">
        <v>428</v>
      </c>
      <c r="J17" s="9">
        <v>365</v>
      </c>
      <c r="K17" s="13">
        <v>52</v>
      </c>
      <c r="L17" s="21">
        <f t="shared" si="0"/>
        <v>18980</v>
      </c>
    </row>
    <row r="18" spans="1:12" ht="99.95" customHeight="1" x14ac:dyDescent="0.25">
      <c r="A18" s="10"/>
      <c r="B18" s="11" t="s">
        <v>34</v>
      </c>
      <c r="C18" s="11" t="s">
        <v>122</v>
      </c>
      <c r="D18" s="12" t="s">
        <v>334</v>
      </c>
      <c r="E18" s="8" t="s">
        <v>32</v>
      </c>
      <c r="F18" s="8" t="s">
        <v>32</v>
      </c>
      <c r="G18" s="8" t="s">
        <v>474</v>
      </c>
      <c r="H18" s="8" t="s">
        <v>23</v>
      </c>
      <c r="I18" s="24" t="s">
        <v>429</v>
      </c>
      <c r="J18" s="9">
        <v>520</v>
      </c>
      <c r="K18" s="13">
        <v>1</v>
      </c>
      <c r="L18" s="21">
        <f t="shared" si="0"/>
        <v>520</v>
      </c>
    </row>
    <row r="19" spans="1:12" ht="99.95" customHeight="1" x14ac:dyDescent="0.25">
      <c r="A19" s="10"/>
      <c r="B19" s="11" t="s">
        <v>34</v>
      </c>
      <c r="C19" s="11" t="s">
        <v>123</v>
      </c>
      <c r="D19" s="12" t="s">
        <v>335</v>
      </c>
      <c r="E19" s="8" t="s">
        <v>32</v>
      </c>
      <c r="F19" s="8" t="s">
        <v>32</v>
      </c>
      <c r="G19" s="8" t="s">
        <v>471</v>
      </c>
      <c r="H19" s="8" t="s">
        <v>23</v>
      </c>
      <c r="I19" s="24" t="s">
        <v>430</v>
      </c>
      <c r="J19" s="9">
        <v>430</v>
      </c>
      <c r="K19" s="13">
        <v>1</v>
      </c>
      <c r="L19" s="21">
        <f t="shared" si="0"/>
        <v>430</v>
      </c>
    </row>
    <row r="20" spans="1:12" ht="99.95" customHeight="1" x14ac:dyDescent="0.25">
      <c r="A20" s="10"/>
      <c r="B20" s="11" t="s">
        <v>34</v>
      </c>
      <c r="C20" s="11" t="s">
        <v>124</v>
      </c>
      <c r="D20" s="12" t="s">
        <v>336</v>
      </c>
      <c r="E20" s="8" t="s">
        <v>32</v>
      </c>
      <c r="F20" s="8" t="s">
        <v>32</v>
      </c>
      <c r="G20" s="8" t="s">
        <v>471</v>
      </c>
      <c r="H20" s="8" t="s">
        <v>23</v>
      </c>
      <c r="I20" s="24" t="s">
        <v>431</v>
      </c>
      <c r="J20" s="9">
        <v>1840</v>
      </c>
      <c r="K20" s="13">
        <v>18</v>
      </c>
      <c r="L20" s="21">
        <f t="shared" si="0"/>
        <v>33120</v>
      </c>
    </row>
    <row r="21" spans="1:12" ht="99.95" customHeight="1" x14ac:dyDescent="0.25">
      <c r="A21" s="10"/>
      <c r="B21" s="11" t="s">
        <v>34</v>
      </c>
      <c r="C21" s="11" t="s">
        <v>125</v>
      </c>
      <c r="D21" s="12" t="s">
        <v>337</v>
      </c>
      <c r="E21" s="8" t="s">
        <v>32</v>
      </c>
      <c r="F21" s="8" t="s">
        <v>32</v>
      </c>
      <c r="G21" s="8" t="s">
        <v>471</v>
      </c>
      <c r="H21" s="8" t="s">
        <v>23</v>
      </c>
      <c r="I21" s="24" t="s">
        <v>479</v>
      </c>
      <c r="J21" s="9">
        <v>1450</v>
      </c>
      <c r="K21" s="13">
        <v>4</v>
      </c>
      <c r="L21" s="21">
        <f t="shared" si="0"/>
        <v>5800</v>
      </c>
    </row>
    <row r="22" spans="1:12" ht="99.95" customHeight="1" x14ac:dyDescent="0.25">
      <c r="A22" s="10"/>
      <c r="B22" s="11" t="s">
        <v>34</v>
      </c>
      <c r="C22" s="11" t="s">
        <v>126</v>
      </c>
      <c r="D22" s="12" t="s">
        <v>338</v>
      </c>
      <c r="E22" s="8" t="s">
        <v>32</v>
      </c>
      <c r="F22" s="8" t="s">
        <v>32</v>
      </c>
      <c r="G22" s="8" t="s">
        <v>471</v>
      </c>
      <c r="H22" s="8" t="s">
        <v>23</v>
      </c>
      <c r="I22" s="24" t="s">
        <v>478</v>
      </c>
      <c r="J22" s="9">
        <v>1450</v>
      </c>
      <c r="K22" s="13">
        <v>8</v>
      </c>
      <c r="L22" s="21">
        <f t="shared" si="0"/>
        <v>11600</v>
      </c>
    </row>
    <row r="23" spans="1:12" ht="99.95" customHeight="1" x14ac:dyDescent="0.25">
      <c r="A23" s="10"/>
      <c r="B23" s="11" t="s">
        <v>34</v>
      </c>
      <c r="C23" s="11" t="s">
        <v>127</v>
      </c>
      <c r="D23" s="12" t="s">
        <v>339</v>
      </c>
      <c r="E23" s="8" t="s">
        <v>32</v>
      </c>
      <c r="F23" s="8" t="s">
        <v>32</v>
      </c>
      <c r="G23" s="8" t="s">
        <v>471</v>
      </c>
      <c r="H23" s="8" t="s">
        <v>23</v>
      </c>
      <c r="I23" s="24" t="s">
        <v>432</v>
      </c>
      <c r="J23" s="9">
        <v>505</v>
      </c>
      <c r="K23" s="13">
        <v>2</v>
      </c>
      <c r="L23" s="21">
        <f t="shared" si="0"/>
        <v>1010</v>
      </c>
    </row>
    <row r="24" spans="1:12" ht="99.95" customHeight="1" x14ac:dyDescent="0.25">
      <c r="A24" s="10"/>
      <c r="B24" s="11" t="s">
        <v>34</v>
      </c>
      <c r="C24" s="11" t="s">
        <v>128</v>
      </c>
      <c r="D24" s="12" t="s">
        <v>340</v>
      </c>
      <c r="E24" s="8" t="s">
        <v>32</v>
      </c>
      <c r="F24" s="8" t="s">
        <v>32</v>
      </c>
      <c r="G24" s="8" t="s">
        <v>471</v>
      </c>
      <c r="H24" s="8" t="s">
        <v>23</v>
      </c>
      <c r="I24" s="24" t="s">
        <v>433</v>
      </c>
      <c r="J24" s="9">
        <v>420</v>
      </c>
      <c r="K24" s="13">
        <v>8</v>
      </c>
      <c r="L24" s="21">
        <f t="shared" si="0"/>
        <v>3360</v>
      </c>
    </row>
    <row r="25" spans="1:12" ht="99.95" customHeight="1" x14ac:dyDescent="0.25">
      <c r="A25" s="10"/>
      <c r="B25" s="11" t="s">
        <v>34</v>
      </c>
      <c r="C25" s="11" t="s">
        <v>129</v>
      </c>
      <c r="D25" s="12" t="s">
        <v>341</v>
      </c>
      <c r="E25" s="8" t="s">
        <v>32</v>
      </c>
      <c r="F25" s="8" t="s">
        <v>32</v>
      </c>
      <c r="G25" s="8" t="s">
        <v>66</v>
      </c>
      <c r="H25" s="8" t="s">
        <v>23</v>
      </c>
      <c r="I25" s="24" t="s">
        <v>434</v>
      </c>
      <c r="J25" s="9">
        <v>1595</v>
      </c>
      <c r="K25" s="13">
        <v>1</v>
      </c>
      <c r="L25" s="21">
        <f t="shared" si="0"/>
        <v>1595</v>
      </c>
    </row>
    <row r="26" spans="1:12" ht="99.95" customHeight="1" x14ac:dyDescent="0.25">
      <c r="A26" s="10"/>
      <c r="B26" s="11" t="s">
        <v>34</v>
      </c>
      <c r="C26" s="11" t="s">
        <v>130</v>
      </c>
      <c r="D26" s="12" t="s">
        <v>342</v>
      </c>
      <c r="E26" s="8" t="s">
        <v>32</v>
      </c>
      <c r="F26" s="8" t="s">
        <v>32</v>
      </c>
      <c r="G26" s="8" t="s">
        <v>475</v>
      </c>
      <c r="H26" s="8" t="s">
        <v>23</v>
      </c>
      <c r="I26" s="24" t="s">
        <v>435</v>
      </c>
      <c r="J26" s="9">
        <v>2840</v>
      </c>
      <c r="K26" s="13">
        <v>3</v>
      </c>
      <c r="L26" s="21">
        <f t="shared" si="0"/>
        <v>8520</v>
      </c>
    </row>
    <row r="27" spans="1:12" ht="99.95" customHeight="1" x14ac:dyDescent="0.25">
      <c r="A27" s="10"/>
      <c r="B27" s="11" t="s">
        <v>34</v>
      </c>
      <c r="C27" s="11" t="s">
        <v>131</v>
      </c>
      <c r="D27" s="12" t="s">
        <v>343</v>
      </c>
      <c r="E27" s="8" t="s">
        <v>32</v>
      </c>
      <c r="F27" s="8" t="s">
        <v>32</v>
      </c>
      <c r="G27" s="8" t="s">
        <v>475</v>
      </c>
      <c r="H27" s="8" t="s">
        <v>23</v>
      </c>
      <c r="I27" s="24" t="s">
        <v>435</v>
      </c>
      <c r="J27" s="9">
        <v>2840</v>
      </c>
      <c r="K27" s="13">
        <v>21</v>
      </c>
      <c r="L27" s="21">
        <f t="shared" si="0"/>
        <v>59640</v>
      </c>
    </row>
    <row r="28" spans="1:12" ht="99.95" customHeight="1" x14ac:dyDescent="0.25">
      <c r="A28" s="10"/>
      <c r="B28" s="11" t="s">
        <v>34</v>
      </c>
      <c r="C28" s="11" t="s">
        <v>132</v>
      </c>
      <c r="D28" s="12" t="s">
        <v>344</v>
      </c>
      <c r="E28" s="8" t="s">
        <v>32</v>
      </c>
      <c r="F28" s="8" t="s">
        <v>32</v>
      </c>
      <c r="G28" s="8" t="s">
        <v>475</v>
      </c>
      <c r="H28" s="8" t="s">
        <v>23</v>
      </c>
      <c r="I28" s="24" t="s">
        <v>436</v>
      </c>
      <c r="J28" s="9">
        <v>3495</v>
      </c>
      <c r="K28" s="13">
        <v>29</v>
      </c>
      <c r="L28" s="21">
        <f t="shared" si="0"/>
        <v>101355</v>
      </c>
    </row>
    <row r="29" spans="1:12" ht="99.95" customHeight="1" x14ac:dyDescent="0.25">
      <c r="A29" s="10"/>
      <c r="B29" s="11" t="s">
        <v>34</v>
      </c>
      <c r="C29" s="11" t="s">
        <v>133</v>
      </c>
      <c r="D29" s="12" t="s">
        <v>345</v>
      </c>
      <c r="E29" s="8" t="s">
        <v>32</v>
      </c>
      <c r="F29" s="8" t="s">
        <v>32</v>
      </c>
      <c r="G29" s="8" t="s">
        <v>475</v>
      </c>
      <c r="H29" s="8" t="s">
        <v>23</v>
      </c>
      <c r="I29" s="24" t="s">
        <v>437</v>
      </c>
      <c r="J29" s="9">
        <v>665</v>
      </c>
      <c r="K29" s="13">
        <v>19</v>
      </c>
      <c r="L29" s="21">
        <f t="shared" si="0"/>
        <v>12635</v>
      </c>
    </row>
    <row r="30" spans="1:12" ht="99.95" customHeight="1" x14ac:dyDescent="0.25">
      <c r="A30" s="10"/>
      <c r="B30" s="11" t="s">
        <v>34</v>
      </c>
      <c r="C30" s="11"/>
      <c r="D30" s="12"/>
      <c r="E30" s="8" t="s">
        <v>29</v>
      </c>
      <c r="F30" s="8" t="s">
        <v>29</v>
      </c>
      <c r="G30" s="8" t="s">
        <v>71</v>
      </c>
      <c r="H30" s="8" t="s">
        <v>23</v>
      </c>
      <c r="I30" s="24" t="s">
        <v>438</v>
      </c>
      <c r="J30" s="9">
        <v>910</v>
      </c>
      <c r="K30" s="13">
        <v>2</v>
      </c>
      <c r="L30" s="21">
        <f t="shared" si="0"/>
        <v>1820</v>
      </c>
    </row>
    <row r="31" spans="1:12" ht="99.95" customHeight="1" x14ac:dyDescent="0.25">
      <c r="A31" s="10"/>
      <c r="B31" s="11" t="s">
        <v>34</v>
      </c>
      <c r="C31" s="11"/>
      <c r="D31" s="12"/>
      <c r="E31" s="8" t="s">
        <v>31</v>
      </c>
      <c r="F31" s="8" t="s">
        <v>31</v>
      </c>
      <c r="G31" s="8" t="s">
        <v>71</v>
      </c>
      <c r="H31" s="8" t="s">
        <v>23</v>
      </c>
      <c r="I31" s="24" t="s">
        <v>438</v>
      </c>
      <c r="J31" s="9">
        <v>910</v>
      </c>
      <c r="K31" s="13">
        <v>5</v>
      </c>
      <c r="L31" s="21">
        <f t="shared" si="0"/>
        <v>4550</v>
      </c>
    </row>
    <row r="32" spans="1:12" ht="99.95" customHeight="1" x14ac:dyDescent="0.25">
      <c r="A32" s="10"/>
      <c r="B32" s="11" t="s">
        <v>34</v>
      </c>
      <c r="C32" s="11"/>
      <c r="D32" s="12"/>
      <c r="E32" s="8" t="s">
        <v>32</v>
      </c>
      <c r="F32" s="8" t="s">
        <v>32</v>
      </c>
      <c r="G32" s="8" t="s">
        <v>66</v>
      </c>
      <c r="H32" s="8" t="s">
        <v>23</v>
      </c>
      <c r="I32" s="24" t="s">
        <v>439</v>
      </c>
      <c r="J32" s="9">
        <v>1390</v>
      </c>
      <c r="K32" s="13">
        <v>4</v>
      </c>
      <c r="L32" s="21">
        <f t="shared" si="0"/>
        <v>5560</v>
      </c>
    </row>
    <row r="33" spans="1:12" ht="99.95" customHeight="1" x14ac:dyDescent="0.25">
      <c r="A33" s="10"/>
      <c r="B33" s="11" t="s">
        <v>34</v>
      </c>
      <c r="C33" s="11"/>
      <c r="D33" s="12"/>
      <c r="E33" s="8" t="s">
        <v>32</v>
      </c>
      <c r="F33" s="8" t="s">
        <v>32</v>
      </c>
      <c r="G33" s="8" t="s">
        <v>473</v>
      </c>
      <c r="H33" s="8" t="s">
        <v>23</v>
      </c>
      <c r="I33" s="24" t="s">
        <v>440</v>
      </c>
      <c r="J33" s="9">
        <v>3620</v>
      </c>
      <c r="K33" s="13">
        <v>2</v>
      </c>
      <c r="L33" s="21">
        <f t="shared" si="0"/>
        <v>7240</v>
      </c>
    </row>
    <row r="34" spans="1:12" ht="99.95" customHeight="1" x14ac:dyDescent="0.25">
      <c r="A34" s="10"/>
      <c r="B34" s="11" t="s">
        <v>34</v>
      </c>
      <c r="C34" s="11"/>
      <c r="D34" s="12"/>
      <c r="E34" s="8" t="s">
        <v>32</v>
      </c>
      <c r="F34" s="8" t="s">
        <v>32</v>
      </c>
      <c r="G34" s="8" t="s">
        <v>497</v>
      </c>
      <c r="H34" s="8" t="s">
        <v>23</v>
      </c>
      <c r="I34" s="24" t="s">
        <v>481</v>
      </c>
      <c r="J34" s="9">
        <v>1800</v>
      </c>
      <c r="K34" s="13">
        <v>1</v>
      </c>
      <c r="L34" s="21">
        <f t="shared" si="0"/>
        <v>1800</v>
      </c>
    </row>
    <row r="35" spans="1:12" ht="99.95" customHeight="1" x14ac:dyDescent="0.25">
      <c r="A35" s="10"/>
      <c r="B35" s="11" t="s">
        <v>34</v>
      </c>
      <c r="C35" s="11"/>
      <c r="D35" s="12"/>
      <c r="E35" s="8" t="s">
        <v>32</v>
      </c>
      <c r="F35" s="8" t="s">
        <v>32</v>
      </c>
      <c r="G35" s="8" t="s">
        <v>497</v>
      </c>
      <c r="H35" s="8" t="s">
        <v>23</v>
      </c>
      <c r="I35" s="24" t="s">
        <v>480</v>
      </c>
      <c r="J35" s="9">
        <v>1075</v>
      </c>
      <c r="K35" s="13">
        <v>4</v>
      </c>
      <c r="L35" s="21">
        <f t="shared" si="0"/>
        <v>4300</v>
      </c>
    </row>
    <row r="36" spans="1:12" ht="99.95" customHeight="1" x14ac:dyDescent="0.25">
      <c r="A36" s="15"/>
      <c r="B36" s="15" t="s">
        <v>34</v>
      </c>
      <c r="C36" s="15" t="s">
        <v>520</v>
      </c>
      <c r="D36" s="15" t="s">
        <v>516</v>
      </c>
      <c r="E36" s="8" t="s">
        <v>32</v>
      </c>
      <c r="F36" s="8" t="s">
        <v>32</v>
      </c>
      <c r="G36" s="8" t="s">
        <v>476</v>
      </c>
      <c r="H36" s="8" t="s">
        <v>23</v>
      </c>
      <c r="I36" s="24" t="s">
        <v>441</v>
      </c>
      <c r="J36" s="9">
        <v>450</v>
      </c>
      <c r="K36" s="13">
        <v>4</v>
      </c>
      <c r="L36" s="21">
        <f t="shared" si="0"/>
        <v>1800</v>
      </c>
    </row>
    <row r="37" spans="1:12" ht="99.95" customHeight="1" x14ac:dyDescent="0.25">
      <c r="A37" s="15"/>
      <c r="B37" s="15" t="s">
        <v>34</v>
      </c>
      <c r="C37" s="15" t="s">
        <v>521</v>
      </c>
      <c r="D37" s="15" t="s">
        <v>517</v>
      </c>
      <c r="E37" s="8" t="s">
        <v>32</v>
      </c>
      <c r="F37" s="8" t="s">
        <v>32</v>
      </c>
      <c r="G37" s="8" t="s">
        <v>476</v>
      </c>
      <c r="H37" s="8" t="s">
        <v>23</v>
      </c>
      <c r="I37" s="24" t="s">
        <v>442</v>
      </c>
      <c r="J37" s="9">
        <v>450</v>
      </c>
      <c r="K37" s="13">
        <v>4</v>
      </c>
      <c r="L37" s="21">
        <f t="shared" si="0"/>
        <v>1800</v>
      </c>
    </row>
    <row r="38" spans="1:12" ht="99.95" customHeight="1" x14ac:dyDescent="0.25">
      <c r="A38" s="15"/>
      <c r="B38" s="15" t="s">
        <v>34</v>
      </c>
      <c r="C38" s="15" t="s">
        <v>522</v>
      </c>
      <c r="D38" s="15" t="s">
        <v>518</v>
      </c>
      <c r="E38" s="8" t="s">
        <v>32</v>
      </c>
      <c r="F38" s="8" t="s">
        <v>32</v>
      </c>
      <c r="G38" s="8" t="s">
        <v>476</v>
      </c>
      <c r="H38" s="8" t="s">
        <v>23</v>
      </c>
      <c r="I38" s="24" t="s">
        <v>443</v>
      </c>
      <c r="J38" s="9">
        <v>450</v>
      </c>
      <c r="K38" s="13">
        <v>4</v>
      </c>
      <c r="L38" s="21">
        <f t="shared" si="0"/>
        <v>1800</v>
      </c>
    </row>
    <row r="39" spans="1:12" ht="99.95" customHeight="1" x14ac:dyDescent="0.25">
      <c r="A39" s="10"/>
      <c r="B39" s="11" t="s">
        <v>34</v>
      </c>
      <c r="C39" s="11"/>
      <c r="D39" s="12"/>
      <c r="E39" s="8" t="s">
        <v>32</v>
      </c>
      <c r="F39" s="8" t="s">
        <v>32</v>
      </c>
      <c r="G39" s="8" t="s">
        <v>475</v>
      </c>
      <c r="H39" s="8" t="s">
        <v>23</v>
      </c>
      <c r="I39" s="24" t="s">
        <v>444</v>
      </c>
      <c r="J39" s="9">
        <v>2295</v>
      </c>
      <c r="K39" s="13">
        <v>5</v>
      </c>
      <c r="L39" s="21">
        <f t="shared" si="0"/>
        <v>11475</v>
      </c>
    </row>
    <row r="40" spans="1:12" ht="99.95" customHeight="1" x14ac:dyDescent="0.25">
      <c r="A40" s="10"/>
      <c r="B40" s="11" t="s">
        <v>34</v>
      </c>
      <c r="C40" s="11" t="s">
        <v>102</v>
      </c>
      <c r="D40" s="12" t="s">
        <v>314</v>
      </c>
      <c r="E40" s="8" t="s">
        <v>32</v>
      </c>
      <c r="F40" s="8" t="s">
        <v>32</v>
      </c>
      <c r="G40" s="8" t="s">
        <v>472</v>
      </c>
      <c r="H40" s="8" t="s">
        <v>25</v>
      </c>
      <c r="I40" s="24" t="s">
        <v>411</v>
      </c>
      <c r="J40" s="9">
        <v>250</v>
      </c>
      <c r="K40" s="13">
        <v>1</v>
      </c>
      <c r="L40" s="21">
        <f t="shared" si="0"/>
        <v>250</v>
      </c>
    </row>
    <row r="41" spans="1:12" ht="99.95" customHeight="1" x14ac:dyDescent="0.25">
      <c r="A41" s="10"/>
      <c r="B41" s="11" t="s">
        <v>34</v>
      </c>
      <c r="C41" s="11" t="s">
        <v>103</v>
      </c>
      <c r="D41" s="12" t="s">
        <v>315</v>
      </c>
      <c r="E41" s="8" t="s">
        <v>32</v>
      </c>
      <c r="F41" s="8" t="s">
        <v>32</v>
      </c>
      <c r="G41" s="8" t="s">
        <v>472</v>
      </c>
      <c r="H41" s="8" t="s">
        <v>25</v>
      </c>
      <c r="I41" s="24" t="s">
        <v>412</v>
      </c>
      <c r="J41" s="9">
        <v>380</v>
      </c>
      <c r="K41" s="13">
        <v>2</v>
      </c>
      <c r="L41" s="21">
        <f t="shared" si="0"/>
        <v>760</v>
      </c>
    </row>
    <row r="42" spans="1:12" ht="99.95" customHeight="1" x14ac:dyDescent="0.25">
      <c r="A42" s="10"/>
      <c r="B42" s="11" t="s">
        <v>34</v>
      </c>
      <c r="C42" s="11" t="s">
        <v>104</v>
      </c>
      <c r="D42" s="12" t="s">
        <v>316</v>
      </c>
      <c r="E42" s="8" t="s">
        <v>32</v>
      </c>
      <c r="F42" s="8" t="s">
        <v>32</v>
      </c>
      <c r="G42" s="8" t="s">
        <v>472</v>
      </c>
      <c r="H42" s="8" t="s">
        <v>25</v>
      </c>
      <c r="I42" s="24" t="s">
        <v>413</v>
      </c>
      <c r="J42" s="9">
        <v>455</v>
      </c>
      <c r="K42" s="13">
        <v>1</v>
      </c>
      <c r="L42" s="21">
        <f t="shared" si="0"/>
        <v>455</v>
      </c>
    </row>
    <row r="43" spans="1:12" ht="99.95" customHeight="1" x14ac:dyDescent="0.25">
      <c r="A43" s="10"/>
      <c r="B43" s="11" t="s">
        <v>34</v>
      </c>
      <c r="C43" s="11" t="s">
        <v>105</v>
      </c>
      <c r="D43" s="12" t="s">
        <v>317</v>
      </c>
      <c r="E43" s="8" t="s">
        <v>32</v>
      </c>
      <c r="F43" s="8" t="s">
        <v>32</v>
      </c>
      <c r="G43" s="8" t="s">
        <v>471</v>
      </c>
      <c r="H43" s="8" t="s">
        <v>25</v>
      </c>
      <c r="I43" s="24" t="s">
        <v>414</v>
      </c>
      <c r="J43" s="9">
        <v>745</v>
      </c>
      <c r="K43" s="13">
        <v>8</v>
      </c>
      <c r="L43" s="21">
        <f t="shared" si="0"/>
        <v>5960</v>
      </c>
    </row>
    <row r="44" spans="1:12" ht="99.95" customHeight="1" x14ac:dyDescent="0.25">
      <c r="A44" s="10"/>
      <c r="B44" s="11" t="s">
        <v>34</v>
      </c>
      <c r="C44" s="11" t="s">
        <v>106</v>
      </c>
      <c r="D44" s="12" t="s">
        <v>318</v>
      </c>
      <c r="E44" s="8" t="s">
        <v>32</v>
      </c>
      <c r="F44" s="8" t="s">
        <v>32</v>
      </c>
      <c r="G44" s="8" t="s">
        <v>471</v>
      </c>
      <c r="H44" s="8" t="s">
        <v>25</v>
      </c>
      <c r="I44" s="24" t="s">
        <v>482</v>
      </c>
      <c r="J44" s="9">
        <v>665</v>
      </c>
      <c r="K44" s="13">
        <v>4</v>
      </c>
      <c r="L44" s="21">
        <f t="shared" si="0"/>
        <v>2660</v>
      </c>
    </row>
    <row r="45" spans="1:12" ht="99.95" customHeight="1" x14ac:dyDescent="0.25">
      <c r="A45" s="10"/>
      <c r="B45" s="11" t="s">
        <v>34</v>
      </c>
      <c r="C45" s="11" t="s">
        <v>107</v>
      </c>
      <c r="D45" s="12" t="s">
        <v>319</v>
      </c>
      <c r="E45" s="8" t="s">
        <v>32</v>
      </c>
      <c r="F45" s="8" t="s">
        <v>32</v>
      </c>
      <c r="G45" s="8" t="s">
        <v>471</v>
      </c>
      <c r="H45" s="8" t="s">
        <v>25</v>
      </c>
      <c r="I45" s="24" t="s">
        <v>415</v>
      </c>
      <c r="J45" s="9">
        <v>745</v>
      </c>
      <c r="K45" s="13">
        <v>50</v>
      </c>
      <c r="L45" s="21">
        <f t="shared" si="0"/>
        <v>37250</v>
      </c>
    </row>
    <row r="46" spans="1:12" ht="99.95" customHeight="1" x14ac:dyDescent="0.25">
      <c r="A46" s="10"/>
      <c r="B46" s="11" t="s">
        <v>34</v>
      </c>
      <c r="C46" s="11" t="s">
        <v>108</v>
      </c>
      <c r="D46" s="12" t="s">
        <v>320</v>
      </c>
      <c r="E46" s="8" t="s">
        <v>32</v>
      </c>
      <c r="F46" s="8" t="s">
        <v>32</v>
      </c>
      <c r="G46" s="8" t="s">
        <v>471</v>
      </c>
      <c r="H46" s="8" t="s">
        <v>25</v>
      </c>
      <c r="I46" s="24" t="s">
        <v>416</v>
      </c>
      <c r="J46" s="9">
        <v>750</v>
      </c>
      <c r="K46" s="13">
        <v>59</v>
      </c>
      <c r="L46" s="21">
        <f t="shared" si="0"/>
        <v>44250</v>
      </c>
    </row>
    <row r="47" spans="1:12" ht="99.95" customHeight="1" x14ac:dyDescent="0.25">
      <c r="A47" s="10"/>
      <c r="B47" s="11" t="s">
        <v>34</v>
      </c>
      <c r="C47" s="11" t="s">
        <v>109</v>
      </c>
      <c r="D47" s="12" t="s">
        <v>321</v>
      </c>
      <c r="E47" s="8" t="s">
        <v>32</v>
      </c>
      <c r="F47" s="8" t="s">
        <v>32</v>
      </c>
      <c r="G47" s="8" t="s">
        <v>471</v>
      </c>
      <c r="H47" s="8" t="s">
        <v>25</v>
      </c>
      <c r="I47" s="24" t="s">
        <v>417</v>
      </c>
      <c r="J47" s="9">
        <v>955</v>
      </c>
      <c r="K47" s="13">
        <v>4</v>
      </c>
      <c r="L47" s="21">
        <f t="shared" si="0"/>
        <v>3820</v>
      </c>
    </row>
    <row r="48" spans="1:12" ht="99.95" customHeight="1" x14ac:dyDescent="0.25">
      <c r="A48" s="10"/>
      <c r="B48" s="11" t="s">
        <v>34</v>
      </c>
      <c r="C48" s="11" t="s">
        <v>110</v>
      </c>
      <c r="D48" s="12" t="s">
        <v>322</v>
      </c>
      <c r="E48" s="8" t="s">
        <v>32</v>
      </c>
      <c r="F48" s="8" t="s">
        <v>32</v>
      </c>
      <c r="G48" s="8" t="s">
        <v>6</v>
      </c>
      <c r="H48" s="8" t="s">
        <v>25</v>
      </c>
      <c r="I48" s="24" t="s">
        <v>418</v>
      </c>
      <c r="J48" s="9">
        <v>260</v>
      </c>
      <c r="K48" s="13">
        <v>129</v>
      </c>
      <c r="L48" s="21">
        <f t="shared" si="0"/>
        <v>33540</v>
      </c>
    </row>
    <row r="49" spans="1:12" ht="99.95" customHeight="1" x14ac:dyDescent="0.25">
      <c r="A49" s="10"/>
      <c r="B49" s="11" t="s">
        <v>34</v>
      </c>
      <c r="C49" s="11" t="s">
        <v>111</v>
      </c>
      <c r="D49" s="12" t="s">
        <v>323</v>
      </c>
      <c r="E49" s="8" t="s">
        <v>32</v>
      </c>
      <c r="F49" s="8" t="s">
        <v>32</v>
      </c>
      <c r="G49" s="8" t="s">
        <v>483</v>
      </c>
      <c r="H49" s="8" t="s">
        <v>25</v>
      </c>
      <c r="I49" s="24" t="s">
        <v>419</v>
      </c>
      <c r="J49" s="9">
        <v>725</v>
      </c>
      <c r="K49" s="13">
        <v>5</v>
      </c>
      <c r="L49" s="21">
        <f t="shared" si="0"/>
        <v>3625</v>
      </c>
    </row>
    <row r="50" spans="1:12" ht="99.95" customHeight="1" x14ac:dyDescent="0.25">
      <c r="A50" s="10"/>
      <c r="B50" s="11" t="s">
        <v>34</v>
      </c>
      <c r="C50" s="11" t="s">
        <v>116</v>
      </c>
      <c r="D50" s="12" t="s">
        <v>328</v>
      </c>
      <c r="E50" s="8" t="s">
        <v>32</v>
      </c>
      <c r="F50" s="8" t="s">
        <v>32</v>
      </c>
      <c r="G50" s="8" t="s">
        <v>471</v>
      </c>
      <c r="H50" s="8" t="s">
        <v>422</v>
      </c>
      <c r="I50" s="24" t="s">
        <v>484</v>
      </c>
      <c r="J50" s="9">
        <v>520</v>
      </c>
      <c r="K50" s="13">
        <v>4</v>
      </c>
      <c r="L50" s="21">
        <f t="shared" si="0"/>
        <v>2080</v>
      </c>
    </row>
    <row r="51" spans="1:12" ht="99.95" customHeight="1" x14ac:dyDescent="0.25">
      <c r="A51" s="10"/>
      <c r="B51" s="11" t="s">
        <v>34</v>
      </c>
      <c r="C51" s="11" t="s">
        <v>117</v>
      </c>
      <c r="D51" s="12" t="s">
        <v>329</v>
      </c>
      <c r="E51" s="8" t="s">
        <v>32</v>
      </c>
      <c r="F51" s="8" t="s">
        <v>32</v>
      </c>
      <c r="G51" s="8" t="s">
        <v>473</v>
      </c>
      <c r="H51" s="8" t="s">
        <v>422</v>
      </c>
      <c r="I51" s="24" t="s">
        <v>425</v>
      </c>
      <c r="J51" s="9">
        <v>470</v>
      </c>
      <c r="K51" s="13">
        <v>46</v>
      </c>
      <c r="L51" s="21">
        <f t="shared" si="0"/>
        <v>21620</v>
      </c>
    </row>
    <row r="52" spans="1:12" ht="99.95" customHeight="1" x14ac:dyDescent="0.25">
      <c r="A52" s="10"/>
      <c r="B52" s="11" t="s">
        <v>34</v>
      </c>
      <c r="C52" s="11" t="s">
        <v>118</v>
      </c>
      <c r="D52" s="12" t="s">
        <v>330</v>
      </c>
      <c r="E52" s="8" t="s">
        <v>32</v>
      </c>
      <c r="F52" s="8" t="s">
        <v>32</v>
      </c>
      <c r="G52" s="8" t="s">
        <v>473</v>
      </c>
      <c r="H52" s="8" t="s">
        <v>422</v>
      </c>
      <c r="I52" s="24" t="s">
        <v>425</v>
      </c>
      <c r="J52" s="9">
        <v>470</v>
      </c>
      <c r="K52" s="13">
        <v>33</v>
      </c>
      <c r="L52" s="21">
        <f t="shared" si="0"/>
        <v>15510</v>
      </c>
    </row>
    <row r="53" spans="1:12" ht="99.95" customHeight="1" x14ac:dyDescent="0.25">
      <c r="A53" s="10"/>
      <c r="B53" s="11" t="s">
        <v>34</v>
      </c>
      <c r="C53" s="11" t="s">
        <v>114</v>
      </c>
      <c r="D53" s="12" t="s">
        <v>326</v>
      </c>
      <c r="E53" s="8" t="s">
        <v>32</v>
      </c>
      <c r="F53" s="8" t="s">
        <v>32</v>
      </c>
      <c r="G53" s="8" t="s">
        <v>485</v>
      </c>
      <c r="H53" s="8" t="s">
        <v>422</v>
      </c>
      <c r="I53" s="24" t="s">
        <v>423</v>
      </c>
      <c r="J53" s="9">
        <v>1075</v>
      </c>
      <c r="K53" s="13">
        <v>1</v>
      </c>
      <c r="L53" s="21">
        <f t="shared" si="0"/>
        <v>1075</v>
      </c>
    </row>
    <row r="54" spans="1:12" ht="99.95" customHeight="1" x14ac:dyDescent="0.25">
      <c r="A54" s="10"/>
      <c r="B54" s="11" t="s">
        <v>34</v>
      </c>
      <c r="C54" s="11" t="s">
        <v>115</v>
      </c>
      <c r="D54" s="12" t="s">
        <v>327</v>
      </c>
      <c r="E54" s="8" t="s">
        <v>32</v>
      </c>
      <c r="F54" s="8" t="s">
        <v>32</v>
      </c>
      <c r="G54" s="8" t="s">
        <v>486</v>
      </c>
      <c r="H54" s="8" t="s">
        <v>422</v>
      </c>
      <c r="I54" s="24" t="s">
        <v>424</v>
      </c>
      <c r="J54" s="9">
        <v>260</v>
      </c>
      <c r="K54" s="13">
        <v>54</v>
      </c>
      <c r="L54" s="21">
        <f t="shared" si="0"/>
        <v>14040</v>
      </c>
    </row>
    <row r="55" spans="1:12" ht="99.95" customHeight="1" x14ac:dyDescent="0.25">
      <c r="A55" s="10"/>
      <c r="B55" s="11" t="s">
        <v>34</v>
      </c>
      <c r="C55" s="11"/>
      <c r="D55" s="12"/>
      <c r="E55" s="8" t="s">
        <v>32</v>
      </c>
      <c r="F55" s="8" t="s">
        <v>32</v>
      </c>
      <c r="G55" s="8" t="s">
        <v>471</v>
      </c>
      <c r="H55" s="8" t="s">
        <v>422</v>
      </c>
      <c r="I55" s="24" t="s">
        <v>487</v>
      </c>
      <c r="J55" s="9">
        <v>520</v>
      </c>
      <c r="K55" s="13">
        <v>1</v>
      </c>
      <c r="L55" s="21">
        <f t="shared" si="0"/>
        <v>520</v>
      </c>
    </row>
    <row r="56" spans="1:12" ht="99.95" customHeight="1" x14ac:dyDescent="0.25">
      <c r="A56" s="10"/>
      <c r="B56" s="11" t="s">
        <v>34</v>
      </c>
      <c r="C56" s="11"/>
      <c r="D56" s="12"/>
      <c r="E56" s="8" t="s">
        <v>32</v>
      </c>
      <c r="F56" s="8" t="s">
        <v>32</v>
      </c>
      <c r="G56" s="8" t="s">
        <v>471</v>
      </c>
      <c r="H56" s="8" t="s">
        <v>422</v>
      </c>
      <c r="I56" s="24" t="s">
        <v>488</v>
      </c>
      <c r="J56" s="9">
        <v>520</v>
      </c>
      <c r="K56" s="13">
        <v>12</v>
      </c>
      <c r="L56" s="21">
        <f t="shared" si="0"/>
        <v>6240</v>
      </c>
    </row>
    <row r="57" spans="1:12" ht="99.95" customHeight="1" x14ac:dyDescent="0.25">
      <c r="A57" s="10"/>
      <c r="B57" s="11" t="s">
        <v>34</v>
      </c>
      <c r="C57" s="11"/>
      <c r="D57" s="12"/>
      <c r="E57" s="8" t="s">
        <v>32</v>
      </c>
      <c r="F57" s="8" t="s">
        <v>32</v>
      </c>
      <c r="G57" s="8" t="s">
        <v>471</v>
      </c>
      <c r="H57" s="8" t="s">
        <v>422</v>
      </c>
      <c r="I57" s="24" t="s">
        <v>489</v>
      </c>
      <c r="J57" s="9">
        <v>850</v>
      </c>
      <c r="K57" s="13">
        <v>3</v>
      </c>
      <c r="L57" s="21">
        <f t="shared" si="0"/>
        <v>2550</v>
      </c>
    </row>
    <row r="58" spans="1:12" ht="99.95" customHeight="1" x14ac:dyDescent="0.25">
      <c r="A58" s="10"/>
      <c r="B58" s="11" t="s">
        <v>34</v>
      </c>
      <c r="C58" s="11"/>
      <c r="D58" s="12"/>
      <c r="E58" s="8" t="s">
        <v>32</v>
      </c>
      <c r="F58" s="8" t="s">
        <v>32</v>
      </c>
      <c r="G58" s="8" t="s">
        <v>486</v>
      </c>
      <c r="H58" s="8" t="s">
        <v>422</v>
      </c>
      <c r="I58" s="24" t="s">
        <v>490</v>
      </c>
      <c r="J58" s="9">
        <v>260</v>
      </c>
      <c r="K58" s="13">
        <v>6</v>
      </c>
      <c r="L58" s="21">
        <f t="shared" si="0"/>
        <v>1560</v>
      </c>
    </row>
    <row r="59" spans="1:12" ht="99.95" customHeight="1" x14ac:dyDescent="0.25">
      <c r="A59" s="10"/>
      <c r="B59" s="11" t="s">
        <v>34</v>
      </c>
      <c r="C59" s="11"/>
      <c r="D59" s="12"/>
      <c r="E59" s="8" t="s">
        <v>32</v>
      </c>
      <c r="F59" s="8" t="s">
        <v>32</v>
      </c>
      <c r="G59" s="8" t="s">
        <v>486</v>
      </c>
      <c r="H59" s="8" t="s">
        <v>422</v>
      </c>
      <c r="I59" s="24" t="s">
        <v>491</v>
      </c>
      <c r="J59" s="9">
        <v>260</v>
      </c>
      <c r="K59" s="13">
        <v>2</v>
      </c>
      <c r="L59" s="21">
        <f t="shared" si="0"/>
        <v>520</v>
      </c>
    </row>
    <row r="60" spans="1:12" ht="99.95" customHeight="1" x14ac:dyDescent="0.25">
      <c r="A60" s="10"/>
      <c r="B60" s="11" t="s">
        <v>34</v>
      </c>
      <c r="C60" s="11" t="s">
        <v>524</v>
      </c>
      <c r="D60" s="12" t="s">
        <v>519</v>
      </c>
      <c r="E60" s="8" t="s">
        <v>32</v>
      </c>
      <c r="F60" s="8" t="s">
        <v>32</v>
      </c>
      <c r="G60" s="8" t="s">
        <v>483</v>
      </c>
      <c r="H60" s="8" t="s">
        <v>422</v>
      </c>
      <c r="I60" s="24" t="s">
        <v>492</v>
      </c>
      <c r="J60" s="9">
        <v>385</v>
      </c>
      <c r="K60" s="13">
        <v>3</v>
      </c>
      <c r="L60" s="21">
        <f t="shared" si="0"/>
        <v>1155</v>
      </c>
    </row>
    <row r="61" spans="1:12" ht="99.95" customHeight="1" x14ac:dyDescent="0.25">
      <c r="A61" s="15"/>
      <c r="B61" s="15" t="s">
        <v>34</v>
      </c>
      <c r="C61" s="15" t="s">
        <v>39</v>
      </c>
      <c r="D61" s="15" t="s">
        <v>72</v>
      </c>
      <c r="E61" s="8">
        <v>19</v>
      </c>
      <c r="F61" s="8">
        <v>7.5</v>
      </c>
      <c r="G61" s="8" t="s">
        <v>64</v>
      </c>
      <c r="H61" s="8" t="s">
        <v>22</v>
      </c>
      <c r="I61" s="24" t="s">
        <v>56</v>
      </c>
      <c r="J61" s="9">
        <v>470</v>
      </c>
      <c r="K61" s="13">
        <v>1</v>
      </c>
      <c r="L61" s="21">
        <f t="shared" si="0"/>
        <v>470</v>
      </c>
    </row>
    <row r="62" spans="1:12" ht="99.95" customHeight="1" x14ac:dyDescent="0.25">
      <c r="A62" s="15"/>
      <c r="B62" s="15" t="s">
        <v>34</v>
      </c>
      <c r="C62" s="15" t="s">
        <v>40</v>
      </c>
      <c r="D62" s="15" t="s">
        <v>73</v>
      </c>
      <c r="E62" s="8">
        <v>18</v>
      </c>
      <c r="F62" s="8">
        <v>7</v>
      </c>
      <c r="G62" s="8" t="s">
        <v>64</v>
      </c>
      <c r="H62" s="8" t="s">
        <v>22</v>
      </c>
      <c r="I62" s="24" t="s">
        <v>57</v>
      </c>
      <c r="J62" s="9">
        <v>425</v>
      </c>
      <c r="K62" s="13">
        <v>1</v>
      </c>
      <c r="L62" s="21">
        <f t="shared" si="0"/>
        <v>425</v>
      </c>
    </row>
    <row r="63" spans="1:12" ht="99.95" customHeight="1" x14ac:dyDescent="0.25">
      <c r="A63" s="10"/>
      <c r="B63" s="11" t="s">
        <v>34</v>
      </c>
      <c r="C63" s="11" t="s">
        <v>41</v>
      </c>
      <c r="D63" s="12" t="s">
        <v>74</v>
      </c>
      <c r="E63" s="8">
        <v>16</v>
      </c>
      <c r="F63" s="8">
        <v>6</v>
      </c>
      <c r="G63" s="8" t="s">
        <v>65</v>
      </c>
      <c r="H63" s="8" t="s">
        <v>22</v>
      </c>
      <c r="I63" s="24" t="s">
        <v>58</v>
      </c>
      <c r="J63" s="9">
        <v>270</v>
      </c>
      <c r="K63" s="13">
        <v>1</v>
      </c>
      <c r="L63" s="21">
        <f t="shared" si="0"/>
        <v>270</v>
      </c>
    </row>
    <row r="64" spans="1:12" ht="99.95" customHeight="1" x14ac:dyDescent="0.25">
      <c r="A64" s="10"/>
      <c r="B64" s="11" t="s">
        <v>34</v>
      </c>
      <c r="C64" s="11" t="s">
        <v>80</v>
      </c>
      <c r="D64" s="12" t="s">
        <v>296</v>
      </c>
      <c r="E64" s="8">
        <v>16</v>
      </c>
      <c r="F64" s="8">
        <v>6</v>
      </c>
      <c r="G64" s="8" t="s">
        <v>71</v>
      </c>
      <c r="H64" s="8" t="s">
        <v>22</v>
      </c>
      <c r="I64" s="24" t="s">
        <v>395</v>
      </c>
      <c r="J64" s="9">
        <v>2770</v>
      </c>
      <c r="K64" s="13">
        <v>7</v>
      </c>
      <c r="L64" s="21">
        <f t="shared" si="0"/>
        <v>19390</v>
      </c>
    </row>
    <row r="65" spans="1:12" ht="99.95" customHeight="1" x14ac:dyDescent="0.25">
      <c r="A65" s="10"/>
      <c r="B65" s="11" t="s">
        <v>34</v>
      </c>
      <c r="C65" s="11" t="s">
        <v>81</v>
      </c>
      <c r="D65" s="12" t="s">
        <v>297</v>
      </c>
      <c r="E65" s="8">
        <v>19</v>
      </c>
      <c r="F65" s="8">
        <v>7.5</v>
      </c>
      <c r="G65" s="8" t="s">
        <v>471</v>
      </c>
      <c r="H65" s="8" t="s">
        <v>22</v>
      </c>
      <c r="I65" s="24" t="s">
        <v>396</v>
      </c>
      <c r="J65" s="9">
        <v>1195</v>
      </c>
      <c r="K65" s="13">
        <v>19</v>
      </c>
      <c r="L65" s="21">
        <f t="shared" si="0"/>
        <v>22705</v>
      </c>
    </row>
    <row r="66" spans="1:12" ht="99.95" customHeight="1" x14ac:dyDescent="0.25">
      <c r="A66" s="10"/>
      <c r="B66" s="11" t="s">
        <v>34</v>
      </c>
      <c r="C66" s="11" t="s">
        <v>82</v>
      </c>
      <c r="D66" s="12" t="s">
        <v>298</v>
      </c>
      <c r="E66" s="8">
        <v>16</v>
      </c>
      <c r="F66" s="8">
        <v>6</v>
      </c>
      <c r="G66" s="8" t="s">
        <v>471</v>
      </c>
      <c r="H66" s="8" t="s">
        <v>22</v>
      </c>
      <c r="I66" s="24" t="s">
        <v>397</v>
      </c>
      <c r="J66" s="9">
        <v>950</v>
      </c>
      <c r="K66" s="13">
        <v>149</v>
      </c>
      <c r="L66" s="21">
        <f t="shared" si="0"/>
        <v>141550</v>
      </c>
    </row>
    <row r="67" spans="1:12" ht="99.95" customHeight="1" x14ac:dyDescent="0.25">
      <c r="A67" s="10"/>
      <c r="B67" s="11" t="s">
        <v>34</v>
      </c>
      <c r="C67" s="11" t="s">
        <v>83</v>
      </c>
      <c r="D67" s="12" t="s">
        <v>298</v>
      </c>
      <c r="E67" s="8">
        <v>17</v>
      </c>
      <c r="F67" s="8">
        <v>6.5</v>
      </c>
      <c r="G67" s="8" t="s">
        <v>471</v>
      </c>
      <c r="H67" s="8" t="s">
        <v>22</v>
      </c>
      <c r="I67" s="24" t="s">
        <v>397</v>
      </c>
      <c r="J67" s="9">
        <v>950</v>
      </c>
      <c r="K67" s="13">
        <v>110</v>
      </c>
      <c r="L67" s="21">
        <f t="shared" si="0"/>
        <v>104500</v>
      </c>
    </row>
    <row r="68" spans="1:12" ht="99.95" customHeight="1" x14ac:dyDescent="0.25">
      <c r="A68" s="10"/>
      <c r="B68" s="11" t="s">
        <v>34</v>
      </c>
      <c r="C68" s="11" t="s">
        <v>84</v>
      </c>
      <c r="D68" s="12" t="s">
        <v>298</v>
      </c>
      <c r="E68" s="8">
        <v>18</v>
      </c>
      <c r="F68" s="8">
        <v>7</v>
      </c>
      <c r="G68" s="8" t="s">
        <v>471</v>
      </c>
      <c r="H68" s="8" t="s">
        <v>22</v>
      </c>
      <c r="I68" s="24" t="s">
        <v>397</v>
      </c>
      <c r="J68" s="9">
        <v>950</v>
      </c>
      <c r="K68" s="13">
        <v>133</v>
      </c>
      <c r="L68" s="21">
        <f t="shared" ref="L68:L131" si="1">K68*J68</f>
        <v>126350</v>
      </c>
    </row>
    <row r="69" spans="1:12" ht="99.95" customHeight="1" x14ac:dyDescent="0.25">
      <c r="A69" s="10"/>
      <c r="B69" s="11" t="s">
        <v>34</v>
      </c>
      <c r="C69" s="11" t="s">
        <v>85</v>
      </c>
      <c r="D69" s="12" t="s">
        <v>299</v>
      </c>
      <c r="E69" s="8">
        <v>16</v>
      </c>
      <c r="F69" s="8">
        <v>6</v>
      </c>
      <c r="G69" s="8" t="s">
        <v>486</v>
      </c>
      <c r="H69" s="8" t="s">
        <v>22</v>
      </c>
      <c r="I69" s="24" t="s">
        <v>398</v>
      </c>
      <c r="J69" s="9">
        <v>385</v>
      </c>
      <c r="K69" s="13">
        <v>2</v>
      </c>
      <c r="L69" s="21">
        <f t="shared" si="1"/>
        <v>770</v>
      </c>
    </row>
    <row r="70" spans="1:12" ht="99.95" customHeight="1" x14ac:dyDescent="0.25">
      <c r="A70" s="10"/>
      <c r="B70" s="11" t="s">
        <v>34</v>
      </c>
      <c r="C70" s="11" t="s">
        <v>86</v>
      </c>
      <c r="D70" s="12" t="s">
        <v>299</v>
      </c>
      <c r="E70" s="8">
        <v>17</v>
      </c>
      <c r="F70" s="8">
        <v>6.5</v>
      </c>
      <c r="G70" s="8" t="s">
        <v>486</v>
      </c>
      <c r="H70" s="8" t="s">
        <v>22</v>
      </c>
      <c r="I70" s="24" t="s">
        <v>398</v>
      </c>
      <c r="J70" s="9">
        <v>385</v>
      </c>
      <c r="K70" s="13">
        <v>1</v>
      </c>
      <c r="L70" s="21">
        <f t="shared" si="1"/>
        <v>385</v>
      </c>
    </row>
    <row r="71" spans="1:12" ht="99.95" customHeight="1" x14ac:dyDescent="0.25">
      <c r="A71" s="10"/>
      <c r="B71" s="11" t="s">
        <v>34</v>
      </c>
      <c r="C71" s="11" t="s">
        <v>87</v>
      </c>
      <c r="D71" s="12" t="s">
        <v>300</v>
      </c>
      <c r="E71" s="8">
        <v>16</v>
      </c>
      <c r="F71" s="8">
        <v>6</v>
      </c>
      <c r="G71" s="8" t="s">
        <v>486</v>
      </c>
      <c r="H71" s="8" t="s">
        <v>22</v>
      </c>
      <c r="I71" s="24" t="s">
        <v>399</v>
      </c>
      <c r="J71" s="9">
        <v>385</v>
      </c>
      <c r="K71" s="13">
        <v>7</v>
      </c>
      <c r="L71" s="21">
        <f t="shared" si="1"/>
        <v>2695</v>
      </c>
    </row>
    <row r="72" spans="1:12" ht="99.95" customHeight="1" x14ac:dyDescent="0.25">
      <c r="A72" s="10"/>
      <c r="B72" s="11" t="s">
        <v>34</v>
      </c>
      <c r="C72" s="11" t="s">
        <v>88</v>
      </c>
      <c r="D72" s="12" t="s">
        <v>300</v>
      </c>
      <c r="E72" s="8">
        <v>17</v>
      </c>
      <c r="F72" s="8">
        <v>6.5</v>
      </c>
      <c r="G72" s="8" t="s">
        <v>486</v>
      </c>
      <c r="H72" s="8" t="s">
        <v>22</v>
      </c>
      <c r="I72" s="24" t="s">
        <v>399</v>
      </c>
      <c r="J72" s="9">
        <v>385</v>
      </c>
      <c r="K72" s="13">
        <v>1</v>
      </c>
      <c r="L72" s="21">
        <f t="shared" si="1"/>
        <v>385</v>
      </c>
    </row>
    <row r="73" spans="1:12" ht="99.95" customHeight="1" x14ac:dyDescent="0.25">
      <c r="A73" s="10"/>
      <c r="B73" s="11" t="s">
        <v>34</v>
      </c>
      <c r="C73" s="11" t="s">
        <v>42</v>
      </c>
      <c r="D73" s="12" t="s">
        <v>75</v>
      </c>
      <c r="E73" s="8">
        <v>17</v>
      </c>
      <c r="F73" s="8">
        <v>6.5</v>
      </c>
      <c r="G73" s="8" t="s">
        <v>67</v>
      </c>
      <c r="H73" s="8" t="s">
        <v>22</v>
      </c>
      <c r="I73" s="24" t="s">
        <v>59</v>
      </c>
      <c r="J73" s="9">
        <v>360</v>
      </c>
      <c r="K73" s="13">
        <v>3</v>
      </c>
      <c r="L73" s="21">
        <f t="shared" si="1"/>
        <v>1080</v>
      </c>
    </row>
    <row r="74" spans="1:12" ht="99.95" customHeight="1" x14ac:dyDescent="0.25">
      <c r="A74" s="10"/>
      <c r="B74" s="11" t="s">
        <v>34</v>
      </c>
      <c r="C74" s="11" t="s">
        <v>43</v>
      </c>
      <c r="D74" s="12" t="s">
        <v>76</v>
      </c>
      <c r="E74" s="8">
        <v>12</v>
      </c>
      <c r="F74" s="8">
        <v>6</v>
      </c>
      <c r="G74" s="8" t="s">
        <v>68</v>
      </c>
      <c r="H74" s="8" t="s">
        <v>24</v>
      </c>
      <c r="I74" s="24" t="s">
        <v>60</v>
      </c>
      <c r="J74" s="9">
        <v>280</v>
      </c>
      <c r="K74" s="13">
        <v>1</v>
      </c>
      <c r="L74" s="21">
        <f t="shared" si="1"/>
        <v>280</v>
      </c>
    </row>
    <row r="75" spans="1:12" ht="99.95" customHeight="1" x14ac:dyDescent="0.25">
      <c r="A75" s="10"/>
      <c r="B75" s="11" t="s">
        <v>34</v>
      </c>
      <c r="C75" s="11" t="s">
        <v>525</v>
      </c>
      <c r="D75" s="12" t="s">
        <v>526</v>
      </c>
      <c r="E75" s="8">
        <v>14</v>
      </c>
      <c r="F75" s="8">
        <v>6.75</v>
      </c>
      <c r="G75" s="8" t="s">
        <v>69</v>
      </c>
      <c r="H75" s="8" t="s">
        <v>24</v>
      </c>
      <c r="I75" s="24" t="s">
        <v>527</v>
      </c>
      <c r="J75" s="9">
        <v>305</v>
      </c>
      <c r="K75" s="13">
        <v>90</v>
      </c>
      <c r="L75" s="21">
        <f t="shared" si="1"/>
        <v>27450</v>
      </c>
    </row>
    <row r="76" spans="1:12" ht="99.95" customHeight="1" x14ac:dyDescent="0.25">
      <c r="A76" s="10"/>
      <c r="B76" s="11" t="s">
        <v>34</v>
      </c>
      <c r="C76" s="11" t="s">
        <v>44</v>
      </c>
      <c r="D76" s="12" t="s">
        <v>77</v>
      </c>
      <c r="E76" s="8">
        <v>13</v>
      </c>
      <c r="F76" s="8">
        <v>6.5</v>
      </c>
      <c r="G76" s="8" t="s">
        <v>69</v>
      </c>
      <c r="H76" s="8" t="s">
        <v>24</v>
      </c>
      <c r="I76" s="24" t="s">
        <v>61</v>
      </c>
      <c r="J76" s="9">
        <v>290</v>
      </c>
      <c r="K76" s="13">
        <v>3</v>
      </c>
      <c r="L76" s="21">
        <f t="shared" si="1"/>
        <v>870</v>
      </c>
    </row>
    <row r="77" spans="1:12" ht="99.95" customHeight="1" x14ac:dyDescent="0.25">
      <c r="A77" s="10"/>
      <c r="B77" s="11" t="s">
        <v>34</v>
      </c>
      <c r="C77" s="11" t="s">
        <v>45</v>
      </c>
      <c r="D77" s="12" t="s">
        <v>77</v>
      </c>
      <c r="E77" s="8">
        <v>14</v>
      </c>
      <c r="F77" s="8">
        <v>6.75</v>
      </c>
      <c r="G77" s="8" t="s">
        <v>69</v>
      </c>
      <c r="H77" s="8" t="s">
        <v>24</v>
      </c>
      <c r="I77" s="24" t="s">
        <v>61</v>
      </c>
      <c r="J77" s="9">
        <v>290</v>
      </c>
      <c r="K77" s="13">
        <v>1</v>
      </c>
      <c r="L77" s="21">
        <f t="shared" si="1"/>
        <v>290</v>
      </c>
    </row>
    <row r="78" spans="1:12" ht="99.95" customHeight="1" x14ac:dyDescent="0.25">
      <c r="A78" s="10"/>
      <c r="B78" s="11" t="s">
        <v>34</v>
      </c>
      <c r="C78" s="11" t="s">
        <v>46</v>
      </c>
      <c r="D78" s="12" t="s">
        <v>77</v>
      </c>
      <c r="E78" s="8">
        <v>15</v>
      </c>
      <c r="F78" s="8">
        <v>7.25</v>
      </c>
      <c r="G78" s="8" t="s">
        <v>69</v>
      </c>
      <c r="H78" s="8" t="s">
        <v>24</v>
      </c>
      <c r="I78" s="24" t="s">
        <v>61</v>
      </c>
      <c r="J78" s="9">
        <v>290</v>
      </c>
      <c r="K78" s="13">
        <v>2</v>
      </c>
      <c r="L78" s="21">
        <f t="shared" si="1"/>
        <v>580</v>
      </c>
    </row>
    <row r="79" spans="1:12" ht="99.95" customHeight="1" x14ac:dyDescent="0.25">
      <c r="A79" s="10"/>
      <c r="B79" s="11" t="s">
        <v>34</v>
      </c>
      <c r="C79" s="11" t="s">
        <v>47</v>
      </c>
      <c r="D79" s="12" t="s">
        <v>77</v>
      </c>
      <c r="E79" s="8">
        <v>18</v>
      </c>
      <c r="F79" s="8">
        <v>8.25</v>
      </c>
      <c r="G79" s="8" t="s">
        <v>69</v>
      </c>
      <c r="H79" s="8" t="s">
        <v>24</v>
      </c>
      <c r="I79" s="24" t="s">
        <v>61</v>
      </c>
      <c r="J79" s="9">
        <v>290</v>
      </c>
      <c r="K79" s="13">
        <v>1</v>
      </c>
      <c r="L79" s="21">
        <f t="shared" si="1"/>
        <v>290</v>
      </c>
    </row>
    <row r="80" spans="1:12" ht="99.95" customHeight="1" x14ac:dyDescent="0.25">
      <c r="A80" s="10"/>
      <c r="B80" s="11" t="s">
        <v>34</v>
      </c>
      <c r="C80" s="11" t="s">
        <v>48</v>
      </c>
      <c r="D80" s="12" t="s">
        <v>77</v>
      </c>
      <c r="E80" s="8">
        <v>19</v>
      </c>
      <c r="F80" s="8">
        <v>8.75</v>
      </c>
      <c r="G80" s="8" t="s">
        <v>69</v>
      </c>
      <c r="H80" s="8" t="s">
        <v>24</v>
      </c>
      <c r="I80" s="24" t="s">
        <v>61</v>
      </c>
      <c r="J80" s="9">
        <v>290</v>
      </c>
      <c r="K80" s="13">
        <v>1</v>
      </c>
      <c r="L80" s="21">
        <f t="shared" si="1"/>
        <v>290</v>
      </c>
    </row>
    <row r="81" spans="1:12" ht="99.95" customHeight="1" x14ac:dyDescent="0.25">
      <c r="A81" s="10"/>
      <c r="B81" s="11" t="s">
        <v>34</v>
      </c>
      <c r="C81" s="11" t="s">
        <v>49</v>
      </c>
      <c r="D81" s="12" t="s">
        <v>77</v>
      </c>
      <c r="E81" s="8">
        <v>20</v>
      </c>
      <c r="F81" s="8">
        <v>9</v>
      </c>
      <c r="G81" s="8" t="s">
        <v>69</v>
      </c>
      <c r="H81" s="8" t="s">
        <v>24</v>
      </c>
      <c r="I81" s="24" t="s">
        <v>61</v>
      </c>
      <c r="J81" s="9">
        <v>290</v>
      </c>
      <c r="K81" s="13">
        <v>1</v>
      </c>
      <c r="L81" s="21">
        <f t="shared" si="1"/>
        <v>290</v>
      </c>
    </row>
    <row r="82" spans="1:12" ht="99.95" customHeight="1" x14ac:dyDescent="0.25">
      <c r="A82" s="10"/>
      <c r="B82" s="11" t="s">
        <v>34</v>
      </c>
      <c r="C82" s="11" t="s">
        <v>50</v>
      </c>
      <c r="D82" s="12" t="s">
        <v>77</v>
      </c>
      <c r="E82" s="8">
        <v>21</v>
      </c>
      <c r="F82" s="8">
        <v>9.5</v>
      </c>
      <c r="G82" s="8" t="s">
        <v>69</v>
      </c>
      <c r="H82" s="8" t="s">
        <v>24</v>
      </c>
      <c r="I82" s="24" t="s">
        <v>61</v>
      </c>
      <c r="J82" s="9">
        <v>290</v>
      </c>
      <c r="K82" s="13">
        <v>1</v>
      </c>
      <c r="L82" s="21">
        <f t="shared" si="1"/>
        <v>290</v>
      </c>
    </row>
    <row r="83" spans="1:12" ht="99.95" customHeight="1" x14ac:dyDescent="0.25">
      <c r="A83" s="10"/>
      <c r="B83" s="11" t="s">
        <v>34</v>
      </c>
      <c r="C83" s="11" t="s">
        <v>51</v>
      </c>
      <c r="D83" s="12" t="s">
        <v>78</v>
      </c>
      <c r="E83" s="8">
        <v>27</v>
      </c>
      <c r="F83" s="8">
        <v>11.75</v>
      </c>
      <c r="G83" s="8" t="s">
        <v>70</v>
      </c>
      <c r="H83" s="8" t="s">
        <v>24</v>
      </c>
      <c r="I83" s="24" t="s">
        <v>62</v>
      </c>
      <c r="J83" s="9">
        <v>220</v>
      </c>
      <c r="K83" s="13">
        <v>11</v>
      </c>
      <c r="L83" s="21">
        <f t="shared" si="1"/>
        <v>2420</v>
      </c>
    </row>
    <row r="84" spans="1:12" ht="99.95" customHeight="1" x14ac:dyDescent="0.25">
      <c r="A84" s="10"/>
      <c r="B84" s="11" t="s">
        <v>34</v>
      </c>
      <c r="C84" s="11" t="s">
        <v>136</v>
      </c>
      <c r="D84" s="12" t="s">
        <v>348</v>
      </c>
      <c r="E84" s="8">
        <v>15</v>
      </c>
      <c r="F84" s="8" t="s">
        <v>372</v>
      </c>
      <c r="G84" s="8" t="s">
        <v>471</v>
      </c>
      <c r="H84" s="8" t="s">
        <v>24</v>
      </c>
      <c r="I84" s="24" t="s">
        <v>493</v>
      </c>
      <c r="J84" s="9">
        <v>480</v>
      </c>
      <c r="K84" s="13">
        <v>1</v>
      </c>
      <c r="L84" s="21">
        <f t="shared" si="1"/>
        <v>480</v>
      </c>
    </row>
    <row r="85" spans="1:12" ht="99.95" customHeight="1" x14ac:dyDescent="0.25">
      <c r="A85" s="10"/>
      <c r="B85" s="11" t="s">
        <v>34</v>
      </c>
      <c r="C85" s="11" t="s">
        <v>52</v>
      </c>
      <c r="D85" s="12" t="s">
        <v>79</v>
      </c>
      <c r="E85" s="8">
        <v>12</v>
      </c>
      <c r="F85" s="8">
        <v>6</v>
      </c>
      <c r="G85" s="8" t="s">
        <v>474</v>
      </c>
      <c r="H85" s="8" t="s">
        <v>24</v>
      </c>
      <c r="I85" s="24" t="s">
        <v>63</v>
      </c>
      <c r="J85" s="9">
        <v>340</v>
      </c>
      <c r="K85" s="13">
        <v>1</v>
      </c>
      <c r="L85" s="21">
        <f t="shared" si="1"/>
        <v>340</v>
      </c>
    </row>
    <row r="86" spans="1:12" ht="99.95" customHeight="1" x14ac:dyDescent="0.25">
      <c r="A86" s="10"/>
      <c r="B86" s="11" t="s">
        <v>34</v>
      </c>
      <c r="C86" s="11" t="s">
        <v>137</v>
      </c>
      <c r="D86" s="12" t="s">
        <v>349</v>
      </c>
      <c r="E86" s="8">
        <v>14</v>
      </c>
      <c r="F86" s="8">
        <v>6.75</v>
      </c>
      <c r="G86" s="8" t="s">
        <v>471</v>
      </c>
      <c r="H86" s="8" t="s">
        <v>24</v>
      </c>
      <c r="I86" s="24" t="s">
        <v>446</v>
      </c>
      <c r="J86" s="9">
        <v>450</v>
      </c>
      <c r="K86" s="13">
        <v>4</v>
      </c>
      <c r="L86" s="21">
        <f t="shared" si="1"/>
        <v>1800</v>
      </c>
    </row>
    <row r="87" spans="1:12" ht="99.95" customHeight="1" x14ac:dyDescent="0.25">
      <c r="A87" s="10"/>
      <c r="B87" s="11" t="s">
        <v>34</v>
      </c>
      <c r="C87" s="11" t="s">
        <v>138</v>
      </c>
      <c r="D87" s="12" t="s">
        <v>349</v>
      </c>
      <c r="E87" s="8">
        <v>15</v>
      </c>
      <c r="F87" s="8">
        <v>7.25</v>
      </c>
      <c r="G87" s="8" t="s">
        <v>471</v>
      </c>
      <c r="H87" s="8" t="s">
        <v>24</v>
      </c>
      <c r="I87" s="24" t="s">
        <v>446</v>
      </c>
      <c r="J87" s="9">
        <v>450</v>
      </c>
      <c r="K87" s="13">
        <v>17</v>
      </c>
      <c r="L87" s="21">
        <f t="shared" si="1"/>
        <v>7650</v>
      </c>
    </row>
    <row r="88" spans="1:12" ht="99.95" customHeight="1" x14ac:dyDescent="0.25">
      <c r="A88" s="10"/>
      <c r="B88" s="11" t="s">
        <v>34</v>
      </c>
      <c r="C88" s="11" t="s">
        <v>139</v>
      </c>
      <c r="D88" s="12" t="s">
        <v>349</v>
      </c>
      <c r="E88" s="8">
        <v>16</v>
      </c>
      <c r="F88" s="8">
        <v>7.5</v>
      </c>
      <c r="G88" s="8" t="s">
        <v>471</v>
      </c>
      <c r="H88" s="8" t="s">
        <v>24</v>
      </c>
      <c r="I88" s="24" t="s">
        <v>446</v>
      </c>
      <c r="J88" s="9">
        <v>450</v>
      </c>
      <c r="K88" s="13">
        <v>7</v>
      </c>
      <c r="L88" s="21">
        <f t="shared" si="1"/>
        <v>3150</v>
      </c>
    </row>
    <row r="89" spans="1:12" ht="99.95" customHeight="1" x14ac:dyDescent="0.25">
      <c r="A89" s="10"/>
      <c r="B89" s="11" t="s">
        <v>34</v>
      </c>
      <c r="C89" s="11" t="s">
        <v>140</v>
      </c>
      <c r="D89" s="12" t="s">
        <v>349</v>
      </c>
      <c r="E89" s="8">
        <v>17</v>
      </c>
      <c r="F89" s="8">
        <v>8</v>
      </c>
      <c r="G89" s="8" t="s">
        <v>471</v>
      </c>
      <c r="H89" s="8" t="s">
        <v>24</v>
      </c>
      <c r="I89" s="24" t="s">
        <v>446</v>
      </c>
      <c r="J89" s="9">
        <v>450</v>
      </c>
      <c r="K89" s="13">
        <v>8</v>
      </c>
      <c r="L89" s="21">
        <f t="shared" si="1"/>
        <v>3600</v>
      </c>
    </row>
    <row r="90" spans="1:12" ht="99.95" customHeight="1" x14ac:dyDescent="0.25">
      <c r="A90" s="10"/>
      <c r="B90" s="11" t="s">
        <v>34</v>
      </c>
      <c r="C90" s="11" t="s">
        <v>141</v>
      </c>
      <c r="D90" s="12" t="s">
        <v>349</v>
      </c>
      <c r="E90" s="8">
        <v>18</v>
      </c>
      <c r="F90" s="8">
        <v>8.25</v>
      </c>
      <c r="G90" s="8" t="s">
        <v>471</v>
      </c>
      <c r="H90" s="8" t="s">
        <v>24</v>
      </c>
      <c r="I90" s="24" t="s">
        <v>446</v>
      </c>
      <c r="J90" s="9">
        <v>450</v>
      </c>
      <c r="K90" s="13">
        <v>87</v>
      </c>
      <c r="L90" s="21">
        <f t="shared" si="1"/>
        <v>39150</v>
      </c>
    </row>
    <row r="91" spans="1:12" ht="99.95" customHeight="1" x14ac:dyDescent="0.25">
      <c r="A91" s="10"/>
      <c r="B91" s="11" t="s">
        <v>34</v>
      </c>
      <c r="C91" s="11" t="s">
        <v>142</v>
      </c>
      <c r="D91" s="12" t="s">
        <v>349</v>
      </c>
      <c r="E91" s="8">
        <v>19</v>
      </c>
      <c r="F91" s="8">
        <v>8.75</v>
      </c>
      <c r="G91" s="8" t="s">
        <v>471</v>
      </c>
      <c r="H91" s="8" t="s">
        <v>24</v>
      </c>
      <c r="I91" s="24" t="s">
        <v>446</v>
      </c>
      <c r="J91" s="9">
        <v>450</v>
      </c>
      <c r="K91" s="13">
        <v>47</v>
      </c>
      <c r="L91" s="21">
        <f t="shared" si="1"/>
        <v>21150</v>
      </c>
    </row>
    <row r="92" spans="1:12" ht="99.95" customHeight="1" x14ac:dyDescent="0.25">
      <c r="A92" s="10"/>
      <c r="B92" s="11" t="s">
        <v>34</v>
      </c>
      <c r="C92" s="11" t="s">
        <v>143</v>
      </c>
      <c r="D92" s="12" t="s">
        <v>349</v>
      </c>
      <c r="E92" s="8">
        <v>20</v>
      </c>
      <c r="F92" s="8">
        <v>9</v>
      </c>
      <c r="G92" s="8" t="s">
        <v>471</v>
      </c>
      <c r="H92" s="8" t="s">
        <v>24</v>
      </c>
      <c r="I92" s="24" t="s">
        <v>446</v>
      </c>
      <c r="J92" s="9">
        <v>450</v>
      </c>
      <c r="K92" s="13">
        <v>22</v>
      </c>
      <c r="L92" s="21">
        <f t="shared" si="1"/>
        <v>9900</v>
      </c>
    </row>
    <row r="93" spans="1:12" ht="99.95" customHeight="1" x14ac:dyDescent="0.25">
      <c r="A93" s="10"/>
      <c r="B93" s="11" t="s">
        <v>34</v>
      </c>
      <c r="C93" s="11" t="s">
        <v>144</v>
      </c>
      <c r="D93" s="12" t="s">
        <v>349</v>
      </c>
      <c r="E93" s="8">
        <v>21</v>
      </c>
      <c r="F93" s="8">
        <v>9.5</v>
      </c>
      <c r="G93" s="8" t="s">
        <v>471</v>
      </c>
      <c r="H93" s="8" t="s">
        <v>24</v>
      </c>
      <c r="I93" s="24" t="s">
        <v>446</v>
      </c>
      <c r="J93" s="9">
        <v>450</v>
      </c>
      <c r="K93" s="13">
        <v>39</v>
      </c>
      <c r="L93" s="21">
        <f t="shared" si="1"/>
        <v>17550</v>
      </c>
    </row>
    <row r="94" spans="1:12" ht="99.95" customHeight="1" x14ac:dyDescent="0.25">
      <c r="A94" s="10"/>
      <c r="B94" s="11" t="s">
        <v>34</v>
      </c>
      <c r="C94" s="11" t="s">
        <v>145</v>
      </c>
      <c r="D94" s="12" t="s">
        <v>349</v>
      </c>
      <c r="E94" s="8">
        <v>22</v>
      </c>
      <c r="F94" s="8">
        <v>10</v>
      </c>
      <c r="G94" s="8" t="s">
        <v>471</v>
      </c>
      <c r="H94" s="8" t="s">
        <v>24</v>
      </c>
      <c r="I94" s="24" t="s">
        <v>446</v>
      </c>
      <c r="J94" s="9">
        <v>450</v>
      </c>
      <c r="K94" s="13">
        <v>26</v>
      </c>
      <c r="L94" s="21">
        <f t="shared" si="1"/>
        <v>11700</v>
      </c>
    </row>
    <row r="95" spans="1:12" ht="99.95" customHeight="1" x14ac:dyDescent="0.25">
      <c r="A95" s="10"/>
      <c r="B95" s="11" t="s">
        <v>34</v>
      </c>
      <c r="C95" s="11" t="s">
        <v>146</v>
      </c>
      <c r="D95" s="12" t="s">
        <v>349</v>
      </c>
      <c r="E95" s="8">
        <v>23</v>
      </c>
      <c r="F95" s="8" t="s">
        <v>373</v>
      </c>
      <c r="G95" s="8" t="s">
        <v>471</v>
      </c>
      <c r="H95" s="8" t="s">
        <v>24</v>
      </c>
      <c r="I95" s="24" t="s">
        <v>446</v>
      </c>
      <c r="J95" s="9">
        <v>450</v>
      </c>
      <c r="K95" s="13">
        <v>39</v>
      </c>
      <c r="L95" s="21">
        <f t="shared" si="1"/>
        <v>17550</v>
      </c>
    </row>
    <row r="96" spans="1:12" ht="99.95" customHeight="1" x14ac:dyDescent="0.25">
      <c r="A96" s="10"/>
      <c r="B96" s="11" t="s">
        <v>34</v>
      </c>
      <c r="C96" s="11" t="s">
        <v>147</v>
      </c>
      <c r="D96" s="12" t="s">
        <v>349</v>
      </c>
      <c r="E96" s="8">
        <v>24</v>
      </c>
      <c r="F96" s="8">
        <v>10.75</v>
      </c>
      <c r="G96" s="8" t="s">
        <v>471</v>
      </c>
      <c r="H96" s="8" t="s">
        <v>24</v>
      </c>
      <c r="I96" s="24" t="s">
        <v>446</v>
      </c>
      <c r="J96" s="9">
        <v>450</v>
      </c>
      <c r="K96" s="13">
        <v>15</v>
      </c>
      <c r="L96" s="21">
        <f t="shared" si="1"/>
        <v>6750</v>
      </c>
    </row>
    <row r="97" spans="1:12" ht="99.95" customHeight="1" x14ac:dyDescent="0.25">
      <c r="A97" s="10"/>
      <c r="B97" s="11" t="s">
        <v>34</v>
      </c>
      <c r="C97" s="11" t="s">
        <v>148</v>
      </c>
      <c r="D97" s="12" t="s">
        <v>349</v>
      </c>
      <c r="E97" s="8">
        <v>25</v>
      </c>
      <c r="F97" s="8">
        <v>11</v>
      </c>
      <c r="G97" s="8" t="s">
        <v>471</v>
      </c>
      <c r="H97" s="8" t="s">
        <v>24</v>
      </c>
      <c r="I97" s="24" t="s">
        <v>446</v>
      </c>
      <c r="J97" s="9">
        <v>450</v>
      </c>
      <c r="K97" s="13">
        <v>4</v>
      </c>
      <c r="L97" s="21">
        <f t="shared" si="1"/>
        <v>1800</v>
      </c>
    </row>
    <row r="98" spans="1:12" ht="99.95" customHeight="1" x14ac:dyDescent="0.25">
      <c r="A98" s="10"/>
      <c r="B98" s="11" t="s">
        <v>34</v>
      </c>
      <c r="C98" s="11" t="s">
        <v>500</v>
      </c>
      <c r="D98" s="12" t="s">
        <v>523</v>
      </c>
      <c r="E98" s="8">
        <v>10</v>
      </c>
      <c r="F98" s="8" t="s">
        <v>374</v>
      </c>
      <c r="G98" s="8" t="s">
        <v>471</v>
      </c>
      <c r="H98" s="8" t="s">
        <v>24</v>
      </c>
      <c r="I98" s="24" t="s">
        <v>457</v>
      </c>
      <c r="J98" s="9">
        <v>630</v>
      </c>
      <c r="K98" s="13">
        <v>4</v>
      </c>
      <c r="L98" s="21">
        <f t="shared" si="1"/>
        <v>2520</v>
      </c>
    </row>
    <row r="99" spans="1:12" ht="99.95" customHeight="1" x14ac:dyDescent="0.25">
      <c r="A99" s="10"/>
      <c r="B99" s="11" t="s">
        <v>34</v>
      </c>
      <c r="C99" s="11" t="s">
        <v>501</v>
      </c>
      <c r="D99" s="12" t="s">
        <v>523</v>
      </c>
      <c r="E99" s="8">
        <v>11</v>
      </c>
      <c r="F99" s="8" t="s">
        <v>375</v>
      </c>
      <c r="G99" s="8" t="s">
        <v>471</v>
      </c>
      <c r="H99" s="8" t="s">
        <v>24</v>
      </c>
      <c r="I99" s="24" t="s">
        <v>457</v>
      </c>
      <c r="J99" s="9">
        <v>630</v>
      </c>
      <c r="K99" s="13">
        <v>2</v>
      </c>
      <c r="L99" s="21">
        <f t="shared" si="1"/>
        <v>1260</v>
      </c>
    </row>
    <row r="100" spans="1:12" ht="99.95" customHeight="1" x14ac:dyDescent="0.25">
      <c r="A100" s="10"/>
      <c r="B100" s="11" t="s">
        <v>34</v>
      </c>
      <c r="C100" s="11" t="s">
        <v>502</v>
      </c>
      <c r="D100" s="12" t="s">
        <v>523</v>
      </c>
      <c r="E100" s="8">
        <v>12</v>
      </c>
      <c r="F100" s="8">
        <v>6</v>
      </c>
      <c r="G100" s="8" t="s">
        <v>471</v>
      </c>
      <c r="H100" s="8" t="s">
        <v>24</v>
      </c>
      <c r="I100" s="24" t="s">
        <v>457</v>
      </c>
      <c r="J100" s="9">
        <v>630</v>
      </c>
      <c r="K100" s="13">
        <v>3</v>
      </c>
      <c r="L100" s="21">
        <f t="shared" si="1"/>
        <v>1890</v>
      </c>
    </row>
    <row r="101" spans="1:12" ht="99.95" customHeight="1" x14ac:dyDescent="0.25">
      <c r="A101" s="10"/>
      <c r="B101" s="11" t="s">
        <v>34</v>
      </c>
      <c r="C101" s="11" t="s">
        <v>503</v>
      </c>
      <c r="D101" s="12" t="s">
        <v>523</v>
      </c>
      <c r="E101" s="8">
        <v>13</v>
      </c>
      <c r="F101" s="8" t="s">
        <v>384</v>
      </c>
      <c r="G101" s="8" t="s">
        <v>471</v>
      </c>
      <c r="H101" s="8" t="s">
        <v>24</v>
      </c>
      <c r="I101" s="24" t="s">
        <v>457</v>
      </c>
      <c r="J101" s="9">
        <v>630</v>
      </c>
      <c r="K101" s="13">
        <v>10</v>
      </c>
      <c r="L101" s="21">
        <f t="shared" si="1"/>
        <v>6300</v>
      </c>
    </row>
    <row r="102" spans="1:12" ht="99.95" customHeight="1" x14ac:dyDescent="0.25">
      <c r="A102" s="10"/>
      <c r="B102" s="11" t="s">
        <v>34</v>
      </c>
      <c r="C102" s="11" t="s">
        <v>504</v>
      </c>
      <c r="D102" s="12" t="s">
        <v>523</v>
      </c>
      <c r="E102" s="8">
        <v>14</v>
      </c>
      <c r="F102" s="8" t="s">
        <v>383</v>
      </c>
      <c r="G102" s="8" t="s">
        <v>471</v>
      </c>
      <c r="H102" s="8" t="s">
        <v>24</v>
      </c>
      <c r="I102" s="24" t="s">
        <v>457</v>
      </c>
      <c r="J102" s="9">
        <v>630</v>
      </c>
      <c r="K102" s="13">
        <v>8</v>
      </c>
      <c r="L102" s="21">
        <f t="shared" si="1"/>
        <v>5040</v>
      </c>
    </row>
    <row r="103" spans="1:12" ht="99.95" customHeight="1" x14ac:dyDescent="0.25">
      <c r="A103" s="10"/>
      <c r="B103" s="11" t="s">
        <v>34</v>
      </c>
      <c r="C103" s="11" t="s">
        <v>505</v>
      </c>
      <c r="D103" s="12" t="s">
        <v>523</v>
      </c>
      <c r="E103" s="8">
        <v>15</v>
      </c>
      <c r="F103" s="8" t="s">
        <v>372</v>
      </c>
      <c r="G103" s="8" t="s">
        <v>471</v>
      </c>
      <c r="H103" s="8" t="s">
        <v>24</v>
      </c>
      <c r="I103" s="24" t="s">
        <v>457</v>
      </c>
      <c r="J103" s="9">
        <v>630</v>
      </c>
      <c r="K103" s="13">
        <v>9</v>
      </c>
      <c r="L103" s="21">
        <f t="shared" si="1"/>
        <v>5670</v>
      </c>
    </row>
    <row r="104" spans="1:12" ht="99.95" customHeight="1" x14ac:dyDescent="0.25">
      <c r="A104" s="10"/>
      <c r="B104" s="11" t="s">
        <v>34</v>
      </c>
      <c r="C104" s="11" t="s">
        <v>506</v>
      </c>
      <c r="D104" s="12" t="s">
        <v>523</v>
      </c>
      <c r="E104" s="8">
        <v>16</v>
      </c>
      <c r="F104" s="8" t="s">
        <v>386</v>
      </c>
      <c r="G104" s="8" t="s">
        <v>471</v>
      </c>
      <c r="H104" s="8" t="s">
        <v>24</v>
      </c>
      <c r="I104" s="24" t="s">
        <v>457</v>
      </c>
      <c r="J104" s="9">
        <v>630</v>
      </c>
      <c r="K104" s="13">
        <v>1</v>
      </c>
      <c r="L104" s="21">
        <f t="shared" si="1"/>
        <v>630</v>
      </c>
    </row>
    <row r="105" spans="1:12" ht="99.95" customHeight="1" x14ac:dyDescent="0.25">
      <c r="A105" s="10"/>
      <c r="B105" s="11" t="s">
        <v>34</v>
      </c>
      <c r="C105" s="11" t="s">
        <v>507</v>
      </c>
      <c r="D105" s="12" t="s">
        <v>523</v>
      </c>
      <c r="E105" s="8">
        <v>17</v>
      </c>
      <c r="F105" s="8" t="s">
        <v>392</v>
      </c>
      <c r="G105" s="8" t="s">
        <v>471</v>
      </c>
      <c r="H105" s="8" t="s">
        <v>24</v>
      </c>
      <c r="I105" s="24" t="s">
        <v>457</v>
      </c>
      <c r="J105" s="9">
        <v>630</v>
      </c>
      <c r="K105" s="13">
        <v>1</v>
      </c>
      <c r="L105" s="21">
        <f t="shared" si="1"/>
        <v>630</v>
      </c>
    </row>
    <row r="106" spans="1:12" ht="99.95" customHeight="1" x14ac:dyDescent="0.25">
      <c r="A106" s="10"/>
      <c r="B106" s="11" t="s">
        <v>34</v>
      </c>
      <c r="C106" s="11" t="s">
        <v>508</v>
      </c>
      <c r="D106" s="12" t="s">
        <v>523</v>
      </c>
      <c r="E106" s="8">
        <v>18</v>
      </c>
      <c r="F106" s="8" t="s">
        <v>393</v>
      </c>
      <c r="G106" s="8" t="s">
        <v>471</v>
      </c>
      <c r="H106" s="8" t="s">
        <v>24</v>
      </c>
      <c r="I106" s="24" t="s">
        <v>457</v>
      </c>
      <c r="J106" s="9">
        <v>630</v>
      </c>
      <c r="K106" s="13">
        <v>8</v>
      </c>
      <c r="L106" s="21">
        <f t="shared" si="1"/>
        <v>5040</v>
      </c>
    </row>
    <row r="107" spans="1:12" ht="99.95" customHeight="1" x14ac:dyDescent="0.25">
      <c r="A107" s="10"/>
      <c r="B107" s="11" t="s">
        <v>34</v>
      </c>
      <c r="C107" s="11" t="s">
        <v>509</v>
      </c>
      <c r="D107" s="12" t="s">
        <v>523</v>
      </c>
      <c r="E107" s="8">
        <v>19</v>
      </c>
      <c r="F107" s="8" t="s">
        <v>377</v>
      </c>
      <c r="G107" s="8" t="s">
        <v>471</v>
      </c>
      <c r="H107" s="8" t="s">
        <v>24</v>
      </c>
      <c r="I107" s="24" t="s">
        <v>457</v>
      </c>
      <c r="J107" s="9">
        <v>630</v>
      </c>
      <c r="K107" s="13">
        <v>14</v>
      </c>
      <c r="L107" s="21">
        <f t="shared" si="1"/>
        <v>8820</v>
      </c>
    </row>
    <row r="108" spans="1:12" ht="99.95" customHeight="1" x14ac:dyDescent="0.25">
      <c r="A108" s="10"/>
      <c r="B108" s="11" t="s">
        <v>34</v>
      </c>
      <c r="C108" s="11" t="s">
        <v>510</v>
      </c>
      <c r="D108" s="12" t="s">
        <v>523</v>
      </c>
      <c r="E108" s="8">
        <v>20</v>
      </c>
      <c r="F108" s="8" t="s">
        <v>378</v>
      </c>
      <c r="G108" s="8" t="s">
        <v>471</v>
      </c>
      <c r="H108" s="8" t="s">
        <v>24</v>
      </c>
      <c r="I108" s="24" t="s">
        <v>457</v>
      </c>
      <c r="J108" s="9">
        <v>630</v>
      </c>
      <c r="K108" s="13">
        <v>6</v>
      </c>
      <c r="L108" s="21">
        <f t="shared" si="1"/>
        <v>3780</v>
      </c>
    </row>
    <row r="109" spans="1:12" ht="99.95" customHeight="1" x14ac:dyDescent="0.25">
      <c r="A109" s="10"/>
      <c r="B109" s="11" t="s">
        <v>34</v>
      </c>
      <c r="C109" s="11" t="s">
        <v>511</v>
      </c>
      <c r="D109" s="12" t="s">
        <v>523</v>
      </c>
      <c r="E109" s="8">
        <v>21</v>
      </c>
      <c r="F109" s="8" t="s">
        <v>379</v>
      </c>
      <c r="G109" s="8" t="s">
        <v>471</v>
      </c>
      <c r="H109" s="8" t="s">
        <v>24</v>
      </c>
      <c r="I109" s="24" t="s">
        <v>457</v>
      </c>
      <c r="J109" s="9">
        <v>630</v>
      </c>
      <c r="K109" s="13">
        <v>11</v>
      </c>
      <c r="L109" s="21">
        <f t="shared" si="1"/>
        <v>6930</v>
      </c>
    </row>
    <row r="110" spans="1:12" ht="99.95" customHeight="1" x14ac:dyDescent="0.25">
      <c r="A110" s="10"/>
      <c r="B110" s="11" t="s">
        <v>34</v>
      </c>
      <c r="C110" s="11" t="s">
        <v>512</v>
      </c>
      <c r="D110" s="12" t="s">
        <v>523</v>
      </c>
      <c r="E110" s="8">
        <v>22</v>
      </c>
      <c r="F110" s="8" t="s">
        <v>380</v>
      </c>
      <c r="G110" s="8" t="s">
        <v>471</v>
      </c>
      <c r="H110" s="8" t="s">
        <v>24</v>
      </c>
      <c r="I110" s="24" t="s">
        <v>457</v>
      </c>
      <c r="J110" s="9">
        <v>630</v>
      </c>
      <c r="K110" s="13">
        <v>11</v>
      </c>
      <c r="L110" s="21">
        <f t="shared" si="1"/>
        <v>6930</v>
      </c>
    </row>
    <row r="111" spans="1:12" ht="99.95" customHeight="1" x14ac:dyDescent="0.25">
      <c r="A111" s="10"/>
      <c r="B111" s="11" t="s">
        <v>34</v>
      </c>
      <c r="C111" s="11" t="s">
        <v>513</v>
      </c>
      <c r="D111" s="12" t="s">
        <v>523</v>
      </c>
      <c r="E111" s="8">
        <v>23</v>
      </c>
      <c r="F111" s="8" t="s">
        <v>373</v>
      </c>
      <c r="G111" s="8" t="s">
        <v>471</v>
      </c>
      <c r="H111" s="8" t="s">
        <v>24</v>
      </c>
      <c r="I111" s="24" t="s">
        <v>457</v>
      </c>
      <c r="J111" s="9">
        <v>630</v>
      </c>
      <c r="K111" s="13">
        <v>16</v>
      </c>
      <c r="L111" s="21">
        <f t="shared" si="1"/>
        <v>10080</v>
      </c>
    </row>
    <row r="112" spans="1:12" ht="99.95" customHeight="1" x14ac:dyDescent="0.25">
      <c r="A112" s="10"/>
      <c r="B112" s="11" t="s">
        <v>34</v>
      </c>
      <c r="C112" s="11" t="s">
        <v>514</v>
      </c>
      <c r="D112" s="12" t="s">
        <v>523</v>
      </c>
      <c r="E112" s="8">
        <v>24</v>
      </c>
      <c r="F112" s="8" t="s">
        <v>382</v>
      </c>
      <c r="G112" s="8" t="s">
        <v>471</v>
      </c>
      <c r="H112" s="8" t="s">
        <v>24</v>
      </c>
      <c r="I112" s="24" t="s">
        <v>457</v>
      </c>
      <c r="J112" s="9">
        <v>630</v>
      </c>
      <c r="K112" s="13">
        <v>9</v>
      </c>
      <c r="L112" s="21">
        <f t="shared" si="1"/>
        <v>5670</v>
      </c>
    </row>
    <row r="113" spans="1:12" ht="99.95" customHeight="1" x14ac:dyDescent="0.25">
      <c r="A113" s="10"/>
      <c r="B113" s="11" t="s">
        <v>34</v>
      </c>
      <c r="C113" s="11" t="s">
        <v>515</v>
      </c>
      <c r="D113" s="12" t="s">
        <v>523</v>
      </c>
      <c r="E113" s="8">
        <v>25</v>
      </c>
      <c r="F113" s="8" t="s">
        <v>381</v>
      </c>
      <c r="G113" s="8" t="s">
        <v>471</v>
      </c>
      <c r="H113" s="8" t="s">
        <v>24</v>
      </c>
      <c r="I113" s="24" t="s">
        <v>457</v>
      </c>
      <c r="J113" s="9">
        <v>630</v>
      </c>
      <c r="K113" s="13">
        <v>12</v>
      </c>
      <c r="L113" s="21">
        <f t="shared" si="1"/>
        <v>7560</v>
      </c>
    </row>
    <row r="114" spans="1:12" ht="99.95" customHeight="1" x14ac:dyDescent="0.25">
      <c r="A114" s="10"/>
      <c r="B114" s="11" t="s">
        <v>34</v>
      </c>
      <c r="C114" s="11" t="s">
        <v>149</v>
      </c>
      <c r="D114" s="12" t="s">
        <v>350</v>
      </c>
      <c r="E114" s="8">
        <v>10</v>
      </c>
      <c r="F114" s="8" t="s">
        <v>374</v>
      </c>
      <c r="G114" s="8" t="s">
        <v>471</v>
      </c>
      <c r="H114" s="8" t="s">
        <v>24</v>
      </c>
      <c r="I114" s="24" t="s">
        <v>447</v>
      </c>
      <c r="J114" s="9">
        <v>370</v>
      </c>
      <c r="K114" s="13">
        <v>11</v>
      </c>
      <c r="L114" s="21">
        <f t="shared" si="1"/>
        <v>4070</v>
      </c>
    </row>
    <row r="115" spans="1:12" ht="99.95" customHeight="1" x14ac:dyDescent="0.25">
      <c r="A115" s="10"/>
      <c r="B115" s="11" t="s">
        <v>34</v>
      </c>
      <c r="C115" s="11" t="s">
        <v>150</v>
      </c>
      <c r="D115" s="12" t="s">
        <v>350</v>
      </c>
      <c r="E115" s="8">
        <v>11</v>
      </c>
      <c r="F115" s="8" t="s">
        <v>375</v>
      </c>
      <c r="G115" s="8" t="s">
        <v>471</v>
      </c>
      <c r="H115" s="8" t="s">
        <v>24</v>
      </c>
      <c r="I115" s="24" t="s">
        <v>447</v>
      </c>
      <c r="J115" s="9">
        <v>370</v>
      </c>
      <c r="K115" s="13">
        <v>15</v>
      </c>
      <c r="L115" s="21">
        <f t="shared" si="1"/>
        <v>5550</v>
      </c>
    </row>
    <row r="116" spans="1:12" ht="99.95" customHeight="1" x14ac:dyDescent="0.25">
      <c r="A116" s="10"/>
      <c r="B116" s="11" t="s">
        <v>34</v>
      </c>
      <c r="C116" s="11" t="s">
        <v>151</v>
      </c>
      <c r="D116" s="12" t="s">
        <v>350</v>
      </c>
      <c r="E116" s="8">
        <v>12</v>
      </c>
      <c r="F116" s="8" t="s">
        <v>376</v>
      </c>
      <c r="G116" s="8" t="s">
        <v>471</v>
      </c>
      <c r="H116" s="8" t="s">
        <v>24</v>
      </c>
      <c r="I116" s="24" t="s">
        <v>447</v>
      </c>
      <c r="J116" s="9">
        <v>370</v>
      </c>
      <c r="K116" s="13">
        <v>8</v>
      </c>
      <c r="L116" s="21">
        <f t="shared" si="1"/>
        <v>2960</v>
      </c>
    </row>
    <row r="117" spans="1:12" ht="99.95" customHeight="1" x14ac:dyDescent="0.25">
      <c r="A117" s="10"/>
      <c r="B117" s="11" t="s">
        <v>34</v>
      </c>
      <c r="C117" s="11" t="s">
        <v>152</v>
      </c>
      <c r="D117" s="12" t="s">
        <v>350</v>
      </c>
      <c r="E117" s="8">
        <v>13</v>
      </c>
      <c r="F117" s="8">
        <v>6.5</v>
      </c>
      <c r="G117" s="8" t="s">
        <v>471</v>
      </c>
      <c r="H117" s="8" t="s">
        <v>24</v>
      </c>
      <c r="I117" s="24" t="s">
        <v>447</v>
      </c>
      <c r="J117" s="9">
        <v>370</v>
      </c>
      <c r="K117" s="13">
        <v>1</v>
      </c>
      <c r="L117" s="21">
        <f t="shared" si="1"/>
        <v>370</v>
      </c>
    </row>
    <row r="118" spans="1:12" ht="99.95" customHeight="1" x14ac:dyDescent="0.25">
      <c r="A118" s="10"/>
      <c r="B118" s="11" t="s">
        <v>34</v>
      </c>
      <c r="C118" s="11" t="s">
        <v>153</v>
      </c>
      <c r="D118" s="12" t="s">
        <v>350</v>
      </c>
      <c r="E118" s="8">
        <v>14</v>
      </c>
      <c r="F118" s="8">
        <v>6.75</v>
      </c>
      <c r="G118" s="8" t="s">
        <v>471</v>
      </c>
      <c r="H118" s="8" t="s">
        <v>24</v>
      </c>
      <c r="I118" s="24" t="s">
        <v>447</v>
      </c>
      <c r="J118" s="9">
        <v>370</v>
      </c>
      <c r="K118" s="13">
        <v>1</v>
      </c>
      <c r="L118" s="21">
        <f t="shared" si="1"/>
        <v>370</v>
      </c>
    </row>
    <row r="119" spans="1:12" ht="99.95" customHeight="1" x14ac:dyDescent="0.25">
      <c r="A119" s="10"/>
      <c r="B119" s="11" t="s">
        <v>34</v>
      </c>
      <c r="C119" s="11" t="s">
        <v>154</v>
      </c>
      <c r="D119" s="12" t="s">
        <v>350</v>
      </c>
      <c r="E119" s="8">
        <v>15</v>
      </c>
      <c r="F119" s="8">
        <v>7.25</v>
      </c>
      <c r="G119" s="8" t="s">
        <v>471</v>
      </c>
      <c r="H119" s="8" t="s">
        <v>24</v>
      </c>
      <c r="I119" s="24" t="s">
        <v>447</v>
      </c>
      <c r="J119" s="9">
        <v>370</v>
      </c>
      <c r="K119" s="13">
        <v>2</v>
      </c>
      <c r="L119" s="21">
        <f t="shared" si="1"/>
        <v>740</v>
      </c>
    </row>
    <row r="120" spans="1:12" ht="99.95" customHeight="1" x14ac:dyDescent="0.25">
      <c r="A120" s="10"/>
      <c r="B120" s="11" t="s">
        <v>34</v>
      </c>
      <c r="C120" s="11" t="s">
        <v>155</v>
      </c>
      <c r="D120" s="12" t="s">
        <v>350</v>
      </c>
      <c r="E120" s="8">
        <v>18</v>
      </c>
      <c r="F120" s="8">
        <v>8.25</v>
      </c>
      <c r="G120" s="8" t="s">
        <v>471</v>
      </c>
      <c r="H120" s="8" t="s">
        <v>24</v>
      </c>
      <c r="I120" s="24" t="s">
        <v>448</v>
      </c>
      <c r="J120" s="9">
        <v>370</v>
      </c>
      <c r="K120" s="13">
        <v>2</v>
      </c>
      <c r="L120" s="21">
        <f t="shared" si="1"/>
        <v>740</v>
      </c>
    </row>
    <row r="121" spans="1:12" ht="99.95" customHeight="1" x14ac:dyDescent="0.25">
      <c r="A121" s="10"/>
      <c r="B121" s="11" t="s">
        <v>34</v>
      </c>
      <c r="C121" s="11" t="s">
        <v>156</v>
      </c>
      <c r="D121" s="12" t="s">
        <v>350</v>
      </c>
      <c r="E121" s="8">
        <v>19</v>
      </c>
      <c r="F121" s="8" t="s">
        <v>377</v>
      </c>
      <c r="G121" s="8" t="s">
        <v>471</v>
      </c>
      <c r="H121" s="8" t="s">
        <v>24</v>
      </c>
      <c r="I121" s="24" t="s">
        <v>447</v>
      </c>
      <c r="J121" s="9">
        <v>370</v>
      </c>
      <c r="K121" s="13">
        <v>2</v>
      </c>
      <c r="L121" s="21">
        <f t="shared" si="1"/>
        <v>740</v>
      </c>
    </row>
    <row r="122" spans="1:12" ht="99.95" customHeight="1" x14ac:dyDescent="0.25">
      <c r="A122" s="10"/>
      <c r="B122" s="11" t="s">
        <v>34</v>
      </c>
      <c r="C122" s="11" t="s">
        <v>157</v>
      </c>
      <c r="D122" s="12" t="s">
        <v>350</v>
      </c>
      <c r="E122" s="8">
        <v>20</v>
      </c>
      <c r="F122" s="8" t="s">
        <v>378</v>
      </c>
      <c r="G122" s="8" t="s">
        <v>471</v>
      </c>
      <c r="H122" s="8" t="s">
        <v>24</v>
      </c>
      <c r="I122" s="24" t="s">
        <v>447</v>
      </c>
      <c r="J122" s="9">
        <v>370</v>
      </c>
      <c r="K122" s="13">
        <v>16</v>
      </c>
      <c r="L122" s="21">
        <f t="shared" si="1"/>
        <v>5920</v>
      </c>
    </row>
    <row r="123" spans="1:12" ht="99.95" customHeight="1" x14ac:dyDescent="0.25">
      <c r="A123" s="10"/>
      <c r="B123" s="11" t="s">
        <v>34</v>
      </c>
      <c r="C123" s="11" t="s">
        <v>158</v>
      </c>
      <c r="D123" s="12" t="s">
        <v>350</v>
      </c>
      <c r="E123" s="8">
        <v>21</v>
      </c>
      <c r="F123" s="8" t="s">
        <v>379</v>
      </c>
      <c r="G123" s="8" t="s">
        <v>471</v>
      </c>
      <c r="H123" s="8" t="s">
        <v>24</v>
      </c>
      <c r="I123" s="24" t="s">
        <v>447</v>
      </c>
      <c r="J123" s="9">
        <v>370</v>
      </c>
      <c r="K123" s="13">
        <v>14</v>
      </c>
      <c r="L123" s="21">
        <f t="shared" si="1"/>
        <v>5180</v>
      </c>
    </row>
    <row r="124" spans="1:12" ht="99.95" customHeight="1" x14ac:dyDescent="0.25">
      <c r="A124" s="10"/>
      <c r="B124" s="11" t="s">
        <v>34</v>
      </c>
      <c r="C124" s="11" t="s">
        <v>159</v>
      </c>
      <c r="D124" s="12" t="s">
        <v>350</v>
      </c>
      <c r="E124" s="8">
        <v>22</v>
      </c>
      <c r="F124" s="8" t="s">
        <v>380</v>
      </c>
      <c r="G124" s="8" t="s">
        <v>471</v>
      </c>
      <c r="H124" s="8" t="s">
        <v>24</v>
      </c>
      <c r="I124" s="24" t="s">
        <v>447</v>
      </c>
      <c r="J124" s="9">
        <v>370</v>
      </c>
      <c r="K124" s="13">
        <v>8</v>
      </c>
      <c r="L124" s="21">
        <f t="shared" si="1"/>
        <v>2960</v>
      </c>
    </row>
    <row r="125" spans="1:12" ht="99.95" customHeight="1" x14ac:dyDescent="0.25">
      <c r="A125" s="10"/>
      <c r="B125" s="11" t="s">
        <v>34</v>
      </c>
      <c r="C125" s="11" t="s">
        <v>160</v>
      </c>
      <c r="D125" s="12" t="s">
        <v>350</v>
      </c>
      <c r="E125" s="8">
        <v>23</v>
      </c>
      <c r="F125" s="8" t="s">
        <v>373</v>
      </c>
      <c r="G125" s="8" t="s">
        <v>471</v>
      </c>
      <c r="H125" s="8" t="s">
        <v>24</v>
      </c>
      <c r="I125" s="24" t="s">
        <v>447</v>
      </c>
      <c r="J125" s="9">
        <v>370</v>
      </c>
      <c r="K125" s="13">
        <v>8</v>
      </c>
      <c r="L125" s="21">
        <f t="shared" si="1"/>
        <v>2960</v>
      </c>
    </row>
    <row r="126" spans="1:12" ht="99.95" customHeight="1" x14ac:dyDescent="0.25">
      <c r="A126" s="10"/>
      <c r="B126" s="11" t="s">
        <v>34</v>
      </c>
      <c r="C126" s="11" t="s">
        <v>161</v>
      </c>
      <c r="D126" s="12" t="s">
        <v>350</v>
      </c>
      <c r="E126" s="8">
        <v>24</v>
      </c>
      <c r="F126" s="8">
        <v>10.75</v>
      </c>
      <c r="G126" s="8" t="s">
        <v>471</v>
      </c>
      <c r="H126" s="8" t="s">
        <v>24</v>
      </c>
      <c r="I126" s="24" t="s">
        <v>448</v>
      </c>
      <c r="J126" s="9">
        <v>370</v>
      </c>
      <c r="K126" s="13">
        <v>7</v>
      </c>
      <c r="L126" s="21">
        <f t="shared" si="1"/>
        <v>2590</v>
      </c>
    </row>
    <row r="127" spans="1:12" ht="99.95" customHeight="1" x14ac:dyDescent="0.25">
      <c r="A127" s="10"/>
      <c r="B127" s="11" t="s">
        <v>34</v>
      </c>
      <c r="C127" s="11" t="s">
        <v>162</v>
      </c>
      <c r="D127" s="12" t="s">
        <v>350</v>
      </c>
      <c r="E127" s="8">
        <v>25</v>
      </c>
      <c r="F127" s="8" t="s">
        <v>381</v>
      </c>
      <c r="G127" s="8" t="s">
        <v>471</v>
      </c>
      <c r="H127" s="8" t="s">
        <v>24</v>
      </c>
      <c r="I127" s="24" t="s">
        <v>447</v>
      </c>
      <c r="J127" s="9">
        <v>370</v>
      </c>
      <c r="K127" s="13">
        <v>8</v>
      </c>
      <c r="L127" s="21">
        <f t="shared" si="1"/>
        <v>2960</v>
      </c>
    </row>
    <row r="128" spans="1:12" ht="99.95" customHeight="1" x14ac:dyDescent="0.25">
      <c r="A128" s="10"/>
      <c r="B128" s="11" t="s">
        <v>34</v>
      </c>
      <c r="C128" s="11" t="s">
        <v>163</v>
      </c>
      <c r="D128" s="12" t="s">
        <v>351</v>
      </c>
      <c r="E128" s="8">
        <v>10</v>
      </c>
      <c r="F128" s="8" t="s">
        <v>374</v>
      </c>
      <c r="G128" s="8" t="s">
        <v>471</v>
      </c>
      <c r="H128" s="8" t="s">
        <v>24</v>
      </c>
      <c r="I128" s="24" t="s">
        <v>449</v>
      </c>
      <c r="J128" s="9">
        <v>490</v>
      </c>
      <c r="K128" s="13">
        <v>4</v>
      </c>
      <c r="L128" s="21">
        <f t="shared" si="1"/>
        <v>1960</v>
      </c>
    </row>
    <row r="129" spans="1:12" ht="99.95" customHeight="1" x14ac:dyDescent="0.25">
      <c r="A129" s="10"/>
      <c r="B129" s="11" t="s">
        <v>34</v>
      </c>
      <c r="C129" s="11" t="s">
        <v>164</v>
      </c>
      <c r="D129" s="12" t="s">
        <v>351</v>
      </c>
      <c r="E129" s="8">
        <v>11</v>
      </c>
      <c r="F129" s="8" t="s">
        <v>375</v>
      </c>
      <c r="G129" s="8" t="s">
        <v>471</v>
      </c>
      <c r="H129" s="8" t="s">
        <v>24</v>
      </c>
      <c r="I129" s="24" t="s">
        <v>449</v>
      </c>
      <c r="J129" s="9">
        <v>490</v>
      </c>
      <c r="K129" s="13">
        <v>4</v>
      </c>
      <c r="L129" s="21">
        <f t="shared" si="1"/>
        <v>1960</v>
      </c>
    </row>
    <row r="130" spans="1:12" ht="99.95" customHeight="1" x14ac:dyDescent="0.25">
      <c r="A130" s="10"/>
      <c r="B130" s="11" t="s">
        <v>34</v>
      </c>
      <c r="C130" s="11" t="s">
        <v>165</v>
      </c>
      <c r="D130" s="12" t="s">
        <v>351</v>
      </c>
      <c r="E130" s="8">
        <v>12</v>
      </c>
      <c r="F130" s="8" t="s">
        <v>376</v>
      </c>
      <c r="G130" s="8" t="s">
        <v>471</v>
      </c>
      <c r="H130" s="8" t="s">
        <v>24</v>
      </c>
      <c r="I130" s="24" t="s">
        <v>449</v>
      </c>
      <c r="J130" s="9">
        <v>490</v>
      </c>
      <c r="K130" s="13">
        <v>4</v>
      </c>
      <c r="L130" s="21">
        <f t="shared" si="1"/>
        <v>1960</v>
      </c>
    </row>
    <row r="131" spans="1:12" ht="99.95" customHeight="1" x14ac:dyDescent="0.25">
      <c r="A131" s="10"/>
      <c r="B131" s="11" t="s">
        <v>34</v>
      </c>
      <c r="C131" s="11" t="s">
        <v>166</v>
      </c>
      <c r="D131" s="12" t="s">
        <v>351</v>
      </c>
      <c r="E131" s="8">
        <v>22</v>
      </c>
      <c r="F131" s="8" t="s">
        <v>380</v>
      </c>
      <c r="G131" s="8" t="s">
        <v>471</v>
      </c>
      <c r="H131" s="8" t="s">
        <v>24</v>
      </c>
      <c r="I131" s="24" t="s">
        <v>449</v>
      </c>
      <c r="J131" s="9">
        <v>490</v>
      </c>
      <c r="K131" s="13">
        <v>2</v>
      </c>
      <c r="L131" s="21">
        <f t="shared" si="1"/>
        <v>980</v>
      </c>
    </row>
    <row r="132" spans="1:12" ht="99.95" customHeight="1" x14ac:dyDescent="0.25">
      <c r="A132" s="10"/>
      <c r="B132" s="11" t="s">
        <v>34</v>
      </c>
      <c r="C132" s="11" t="s">
        <v>167</v>
      </c>
      <c r="D132" s="12" t="s">
        <v>351</v>
      </c>
      <c r="E132" s="8">
        <v>24</v>
      </c>
      <c r="F132" s="8" t="s">
        <v>382</v>
      </c>
      <c r="G132" s="8" t="s">
        <v>471</v>
      </c>
      <c r="H132" s="8" t="s">
        <v>24</v>
      </c>
      <c r="I132" s="24" t="s">
        <v>449</v>
      </c>
      <c r="J132" s="9">
        <v>490</v>
      </c>
      <c r="K132" s="13">
        <v>2</v>
      </c>
      <c r="L132" s="21">
        <f t="shared" ref="L132:L195" si="2">K132*J132</f>
        <v>980</v>
      </c>
    </row>
    <row r="133" spans="1:12" ht="99.95" customHeight="1" x14ac:dyDescent="0.25">
      <c r="A133" s="10"/>
      <c r="B133" s="11" t="s">
        <v>34</v>
      </c>
      <c r="C133" s="11" t="s">
        <v>168</v>
      </c>
      <c r="D133" s="12" t="s">
        <v>351</v>
      </c>
      <c r="E133" s="8">
        <v>25</v>
      </c>
      <c r="F133" s="8" t="s">
        <v>381</v>
      </c>
      <c r="G133" s="8" t="s">
        <v>471</v>
      </c>
      <c r="H133" s="8" t="s">
        <v>24</v>
      </c>
      <c r="I133" s="24" t="s">
        <v>449</v>
      </c>
      <c r="J133" s="9">
        <v>490</v>
      </c>
      <c r="K133" s="13">
        <v>4</v>
      </c>
      <c r="L133" s="21">
        <f t="shared" si="2"/>
        <v>1960</v>
      </c>
    </row>
    <row r="134" spans="1:12" ht="99.95" customHeight="1" x14ac:dyDescent="0.25">
      <c r="A134" s="10"/>
      <c r="B134" s="11" t="s">
        <v>34</v>
      </c>
      <c r="C134" s="11" t="s">
        <v>169</v>
      </c>
      <c r="D134" s="12" t="s">
        <v>352</v>
      </c>
      <c r="E134" s="8">
        <v>10</v>
      </c>
      <c r="F134" s="8" t="s">
        <v>374</v>
      </c>
      <c r="G134" s="8" t="s">
        <v>471</v>
      </c>
      <c r="H134" s="8" t="s">
        <v>24</v>
      </c>
      <c r="I134" s="24" t="s">
        <v>450</v>
      </c>
      <c r="J134" s="9">
        <v>635</v>
      </c>
      <c r="K134" s="13">
        <v>2</v>
      </c>
      <c r="L134" s="21">
        <f t="shared" si="2"/>
        <v>1270</v>
      </c>
    </row>
    <row r="135" spans="1:12" ht="99.95" customHeight="1" x14ac:dyDescent="0.25">
      <c r="A135" s="10"/>
      <c r="B135" s="11" t="s">
        <v>34</v>
      </c>
      <c r="C135" s="11" t="s">
        <v>170</v>
      </c>
      <c r="D135" s="12" t="s">
        <v>352</v>
      </c>
      <c r="E135" s="8">
        <v>11</v>
      </c>
      <c r="F135" s="8">
        <v>5.75</v>
      </c>
      <c r="G135" s="8" t="s">
        <v>471</v>
      </c>
      <c r="H135" s="8" t="s">
        <v>24</v>
      </c>
      <c r="I135" s="24" t="s">
        <v>450</v>
      </c>
      <c r="J135" s="9">
        <v>635</v>
      </c>
      <c r="K135" s="13">
        <v>9</v>
      </c>
      <c r="L135" s="21">
        <f t="shared" si="2"/>
        <v>5715</v>
      </c>
    </row>
    <row r="136" spans="1:12" ht="99.95" customHeight="1" x14ac:dyDescent="0.25">
      <c r="A136" s="10"/>
      <c r="B136" s="11" t="s">
        <v>34</v>
      </c>
      <c r="C136" s="11" t="s">
        <v>171</v>
      </c>
      <c r="D136" s="12" t="s">
        <v>352</v>
      </c>
      <c r="E136" s="8">
        <v>12</v>
      </c>
      <c r="F136" s="8" t="s">
        <v>376</v>
      </c>
      <c r="G136" s="8" t="s">
        <v>471</v>
      </c>
      <c r="H136" s="8" t="s">
        <v>24</v>
      </c>
      <c r="I136" s="24" t="s">
        <v>450</v>
      </c>
      <c r="J136" s="9">
        <v>635</v>
      </c>
      <c r="K136" s="13">
        <v>6</v>
      </c>
      <c r="L136" s="21">
        <f t="shared" si="2"/>
        <v>3810</v>
      </c>
    </row>
    <row r="137" spans="1:12" ht="99.95" customHeight="1" x14ac:dyDescent="0.25">
      <c r="A137" s="10"/>
      <c r="B137" s="11" t="s">
        <v>34</v>
      </c>
      <c r="C137" s="11" t="s">
        <v>172</v>
      </c>
      <c r="D137" s="12" t="s">
        <v>352</v>
      </c>
      <c r="E137" s="8">
        <v>13</v>
      </c>
      <c r="F137" s="8">
        <v>6.5</v>
      </c>
      <c r="G137" s="8" t="s">
        <v>471</v>
      </c>
      <c r="H137" s="8" t="s">
        <v>24</v>
      </c>
      <c r="I137" s="24" t="s">
        <v>450</v>
      </c>
      <c r="J137" s="9">
        <v>635</v>
      </c>
      <c r="K137" s="13">
        <v>16</v>
      </c>
      <c r="L137" s="21">
        <f t="shared" si="2"/>
        <v>10160</v>
      </c>
    </row>
    <row r="138" spans="1:12" ht="99.95" customHeight="1" x14ac:dyDescent="0.25">
      <c r="A138" s="10"/>
      <c r="B138" s="11" t="s">
        <v>34</v>
      </c>
      <c r="C138" s="11" t="s">
        <v>173</v>
      </c>
      <c r="D138" s="12" t="s">
        <v>352</v>
      </c>
      <c r="E138" s="8">
        <v>14</v>
      </c>
      <c r="F138" s="8" t="s">
        <v>383</v>
      </c>
      <c r="G138" s="8" t="s">
        <v>471</v>
      </c>
      <c r="H138" s="8" t="s">
        <v>24</v>
      </c>
      <c r="I138" s="24" t="s">
        <v>450</v>
      </c>
      <c r="J138" s="9">
        <v>635</v>
      </c>
      <c r="K138" s="13">
        <v>3</v>
      </c>
      <c r="L138" s="21">
        <f t="shared" si="2"/>
        <v>1905</v>
      </c>
    </row>
    <row r="139" spans="1:12" ht="99.95" customHeight="1" x14ac:dyDescent="0.25">
      <c r="A139" s="10"/>
      <c r="B139" s="11" t="s">
        <v>34</v>
      </c>
      <c r="C139" s="11" t="s">
        <v>174</v>
      </c>
      <c r="D139" s="12" t="s">
        <v>352</v>
      </c>
      <c r="E139" s="8">
        <v>15</v>
      </c>
      <c r="F139" s="8">
        <v>7.25</v>
      </c>
      <c r="G139" s="8" t="s">
        <v>471</v>
      </c>
      <c r="H139" s="8" t="s">
        <v>24</v>
      </c>
      <c r="I139" s="24" t="s">
        <v>451</v>
      </c>
      <c r="J139" s="9">
        <v>635</v>
      </c>
      <c r="K139" s="13">
        <v>3</v>
      </c>
      <c r="L139" s="21">
        <f t="shared" si="2"/>
        <v>1905</v>
      </c>
    </row>
    <row r="140" spans="1:12" ht="99.95" customHeight="1" x14ac:dyDescent="0.25">
      <c r="A140" s="10"/>
      <c r="B140" s="11" t="s">
        <v>34</v>
      </c>
      <c r="C140" s="11" t="s">
        <v>175</v>
      </c>
      <c r="D140" s="12" t="s">
        <v>353</v>
      </c>
      <c r="E140" s="8">
        <v>16</v>
      </c>
      <c r="F140" s="8">
        <v>7.5</v>
      </c>
      <c r="G140" s="8" t="s">
        <v>471</v>
      </c>
      <c r="H140" s="8" t="s">
        <v>24</v>
      </c>
      <c r="I140" s="24" t="s">
        <v>452</v>
      </c>
      <c r="J140" s="9">
        <v>520</v>
      </c>
      <c r="K140" s="13">
        <v>3</v>
      </c>
      <c r="L140" s="21">
        <f t="shared" si="2"/>
        <v>1560</v>
      </c>
    </row>
    <row r="141" spans="1:12" ht="99.95" customHeight="1" x14ac:dyDescent="0.25">
      <c r="A141" s="10"/>
      <c r="B141" s="11" t="s">
        <v>34</v>
      </c>
      <c r="C141" s="11" t="s">
        <v>176</v>
      </c>
      <c r="D141" s="12" t="s">
        <v>353</v>
      </c>
      <c r="E141" s="8">
        <v>19</v>
      </c>
      <c r="F141" s="8">
        <v>8.75</v>
      </c>
      <c r="G141" s="8" t="s">
        <v>471</v>
      </c>
      <c r="H141" s="8" t="s">
        <v>24</v>
      </c>
      <c r="I141" s="24" t="s">
        <v>452</v>
      </c>
      <c r="J141" s="9">
        <v>520</v>
      </c>
      <c r="K141" s="13">
        <v>9</v>
      </c>
      <c r="L141" s="21">
        <f t="shared" si="2"/>
        <v>4680</v>
      </c>
    </row>
    <row r="142" spans="1:12" ht="99.95" customHeight="1" x14ac:dyDescent="0.25">
      <c r="A142" s="10"/>
      <c r="B142" s="11" t="s">
        <v>34</v>
      </c>
      <c r="C142" s="11" t="s">
        <v>177</v>
      </c>
      <c r="D142" s="12" t="s">
        <v>354</v>
      </c>
      <c r="E142" s="8">
        <v>14</v>
      </c>
      <c r="F142" s="8">
        <v>6.75</v>
      </c>
      <c r="G142" s="8" t="s">
        <v>475</v>
      </c>
      <c r="H142" s="8" t="s">
        <v>24</v>
      </c>
      <c r="I142" s="24" t="s">
        <v>453</v>
      </c>
      <c r="J142" s="9">
        <v>455</v>
      </c>
      <c r="K142" s="13">
        <v>1</v>
      </c>
      <c r="L142" s="21">
        <f t="shared" si="2"/>
        <v>455</v>
      </c>
    </row>
    <row r="143" spans="1:12" ht="99.95" customHeight="1" x14ac:dyDescent="0.25">
      <c r="A143" s="10"/>
      <c r="B143" s="11" t="s">
        <v>34</v>
      </c>
      <c r="C143" s="11" t="s">
        <v>178</v>
      </c>
      <c r="D143" s="12" t="s">
        <v>355</v>
      </c>
      <c r="E143" s="8">
        <v>6</v>
      </c>
      <c r="F143" s="8" t="s">
        <v>387</v>
      </c>
      <c r="G143" s="8" t="s">
        <v>471</v>
      </c>
      <c r="H143" s="8" t="s">
        <v>24</v>
      </c>
      <c r="I143" s="24" t="s">
        <v>454</v>
      </c>
      <c r="J143" s="9">
        <v>385</v>
      </c>
      <c r="K143" s="13">
        <v>10</v>
      </c>
      <c r="L143" s="21">
        <f t="shared" si="2"/>
        <v>3850</v>
      </c>
    </row>
    <row r="144" spans="1:12" ht="99.95" customHeight="1" x14ac:dyDescent="0.25">
      <c r="A144" s="10"/>
      <c r="B144" s="11" t="s">
        <v>34</v>
      </c>
      <c r="C144" s="11" t="s">
        <v>179</v>
      </c>
      <c r="D144" s="12" t="s">
        <v>355</v>
      </c>
      <c r="E144" s="8">
        <v>7</v>
      </c>
      <c r="F144" s="8" t="s">
        <v>388</v>
      </c>
      <c r="G144" s="8" t="s">
        <v>471</v>
      </c>
      <c r="H144" s="8" t="s">
        <v>24</v>
      </c>
      <c r="I144" s="24" t="s">
        <v>454</v>
      </c>
      <c r="J144" s="9">
        <v>385</v>
      </c>
      <c r="K144" s="13">
        <v>6</v>
      </c>
      <c r="L144" s="21">
        <f t="shared" si="2"/>
        <v>2310</v>
      </c>
    </row>
    <row r="145" spans="1:12" ht="99.95" customHeight="1" x14ac:dyDescent="0.25">
      <c r="A145" s="10"/>
      <c r="B145" s="11" t="s">
        <v>34</v>
      </c>
      <c r="C145" s="11" t="s">
        <v>180</v>
      </c>
      <c r="D145" s="12" t="s">
        <v>355</v>
      </c>
      <c r="E145" s="8">
        <v>8</v>
      </c>
      <c r="F145" s="8" t="s">
        <v>385</v>
      </c>
      <c r="G145" s="8" t="s">
        <v>471</v>
      </c>
      <c r="H145" s="8" t="s">
        <v>24</v>
      </c>
      <c r="I145" s="24" t="s">
        <v>454</v>
      </c>
      <c r="J145" s="9">
        <v>385</v>
      </c>
      <c r="K145" s="13">
        <v>8</v>
      </c>
      <c r="L145" s="21">
        <f t="shared" si="2"/>
        <v>3080</v>
      </c>
    </row>
    <row r="146" spans="1:12" ht="99.95" customHeight="1" x14ac:dyDescent="0.25">
      <c r="A146" s="10"/>
      <c r="B146" s="11" t="s">
        <v>34</v>
      </c>
      <c r="C146" s="11" t="s">
        <v>181</v>
      </c>
      <c r="D146" s="12" t="s">
        <v>355</v>
      </c>
      <c r="E146" s="8">
        <v>23</v>
      </c>
      <c r="F146" s="8" t="s">
        <v>373</v>
      </c>
      <c r="G146" s="8" t="s">
        <v>471</v>
      </c>
      <c r="H146" s="8" t="s">
        <v>24</v>
      </c>
      <c r="I146" s="24" t="s">
        <v>454</v>
      </c>
      <c r="J146" s="9">
        <v>385</v>
      </c>
      <c r="K146" s="13">
        <v>12</v>
      </c>
      <c r="L146" s="21">
        <f t="shared" si="2"/>
        <v>4620</v>
      </c>
    </row>
    <row r="147" spans="1:12" ht="99.95" customHeight="1" x14ac:dyDescent="0.25">
      <c r="A147" s="10"/>
      <c r="B147" s="11" t="s">
        <v>34</v>
      </c>
      <c r="C147" s="11" t="s">
        <v>182</v>
      </c>
      <c r="D147" s="12" t="s">
        <v>355</v>
      </c>
      <c r="E147" s="8">
        <v>24</v>
      </c>
      <c r="F147" s="8" t="s">
        <v>382</v>
      </c>
      <c r="G147" s="8" t="s">
        <v>471</v>
      </c>
      <c r="H147" s="8" t="s">
        <v>24</v>
      </c>
      <c r="I147" s="24" t="s">
        <v>454</v>
      </c>
      <c r="J147" s="9">
        <v>385</v>
      </c>
      <c r="K147" s="13">
        <v>8</v>
      </c>
      <c r="L147" s="21">
        <f t="shared" si="2"/>
        <v>3080</v>
      </c>
    </row>
    <row r="148" spans="1:12" ht="99.95" customHeight="1" x14ac:dyDescent="0.25">
      <c r="A148" s="10"/>
      <c r="B148" s="11" t="s">
        <v>34</v>
      </c>
      <c r="C148" s="11" t="s">
        <v>183</v>
      </c>
      <c r="D148" s="12" t="s">
        <v>355</v>
      </c>
      <c r="E148" s="8">
        <v>25</v>
      </c>
      <c r="F148" s="8" t="s">
        <v>381</v>
      </c>
      <c r="G148" s="8" t="s">
        <v>471</v>
      </c>
      <c r="H148" s="8" t="s">
        <v>24</v>
      </c>
      <c r="I148" s="24" t="s">
        <v>454</v>
      </c>
      <c r="J148" s="9">
        <v>385</v>
      </c>
      <c r="K148" s="13">
        <v>14</v>
      </c>
      <c r="L148" s="21">
        <f t="shared" si="2"/>
        <v>5390</v>
      </c>
    </row>
    <row r="149" spans="1:12" ht="99.95" customHeight="1" x14ac:dyDescent="0.25">
      <c r="A149" s="10"/>
      <c r="B149" s="11" t="s">
        <v>34</v>
      </c>
      <c r="C149" s="11" t="s">
        <v>184</v>
      </c>
      <c r="D149" s="12" t="s">
        <v>355</v>
      </c>
      <c r="E149" s="8">
        <v>26</v>
      </c>
      <c r="F149" s="8" t="s">
        <v>389</v>
      </c>
      <c r="G149" s="8" t="s">
        <v>471</v>
      </c>
      <c r="H149" s="8" t="s">
        <v>24</v>
      </c>
      <c r="I149" s="24" t="s">
        <v>454</v>
      </c>
      <c r="J149" s="9">
        <v>385</v>
      </c>
      <c r="K149" s="13">
        <v>13</v>
      </c>
      <c r="L149" s="21">
        <f t="shared" si="2"/>
        <v>5005</v>
      </c>
    </row>
    <row r="150" spans="1:12" ht="99.95" customHeight="1" x14ac:dyDescent="0.25">
      <c r="A150" s="10"/>
      <c r="B150" s="11" t="s">
        <v>34</v>
      </c>
      <c r="C150" s="11" t="s">
        <v>185</v>
      </c>
      <c r="D150" s="12" t="s">
        <v>355</v>
      </c>
      <c r="E150" s="8">
        <v>27</v>
      </c>
      <c r="F150" s="8" t="s">
        <v>390</v>
      </c>
      <c r="G150" s="8" t="s">
        <v>471</v>
      </c>
      <c r="H150" s="8" t="s">
        <v>24</v>
      </c>
      <c r="I150" s="24" t="s">
        <v>454</v>
      </c>
      <c r="J150" s="9">
        <v>385</v>
      </c>
      <c r="K150" s="13">
        <v>7</v>
      </c>
      <c r="L150" s="21">
        <f t="shared" si="2"/>
        <v>2695</v>
      </c>
    </row>
    <row r="151" spans="1:12" ht="99.95" customHeight="1" x14ac:dyDescent="0.25">
      <c r="A151" s="10"/>
      <c r="B151" s="11" t="s">
        <v>34</v>
      </c>
      <c r="C151" s="11" t="s">
        <v>186</v>
      </c>
      <c r="D151" s="12" t="s">
        <v>356</v>
      </c>
      <c r="E151" s="8">
        <v>21</v>
      </c>
      <c r="F151" s="8" t="s">
        <v>379</v>
      </c>
      <c r="G151" s="8" t="s">
        <v>471</v>
      </c>
      <c r="H151" s="8" t="s">
        <v>24</v>
      </c>
      <c r="I151" s="24" t="s">
        <v>455</v>
      </c>
      <c r="J151" s="9">
        <v>385</v>
      </c>
      <c r="K151" s="13">
        <v>25</v>
      </c>
      <c r="L151" s="21">
        <f t="shared" si="2"/>
        <v>9625</v>
      </c>
    </row>
    <row r="152" spans="1:12" ht="99.95" customHeight="1" x14ac:dyDescent="0.25">
      <c r="A152" s="10"/>
      <c r="B152" s="11" t="s">
        <v>34</v>
      </c>
      <c r="C152" s="11" t="s">
        <v>187</v>
      </c>
      <c r="D152" s="12" t="s">
        <v>356</v>
      </c>
      <c r="E152" s="8">
        <v>22</v>
      </c>
      <c r="F152" s="8" t="s">
        <v>380</v>
      </c>
      <c r="G152" s="8" t="s">
        <v>471</v>
      </c>
      <c r="H152" s="8" t="s">
        <v>24</v>
      </c>
      <c r="I152" s="24" t="s">
        <v>455</v>
      </c>
      <c r="J152" s="9">
        <v>385</v>
      </c>
      <c r="K152" s="13">
        <v>25</v>
      </c>
      <c r="L152" s="21">
        <f t="shared" si="2"/>
        <v>9625</v>
      </c>
    </row>
    <row r="153" spans="1:12" ht="99.95" customHeight="1" x14ac:dyDescent="0.25">
      <c r="A153" s="10"/>
      <c r="B153" s="11" t="s">
        <v>34</v>
      </c>
      <c r="C153" s="11" t="s">
        <v>188</v>
      </c>
      <c r="D153" s="12" t="s">
        <v>356</v>
      </c>
      <c r="E153" s="8">
        <v>23</v>
      </c>
      <c r="F153" s="8" t="s">
        <v>373</v>
      </c>
      <c r="G153" s="8" t="s">
        <v>471</v>
      </c>
      <c r="H153" s="8" t="s">
        <v>24</v>
      </c>
      <c r="I153" s="24" t="s">
        <v>455</v>
      </c>
      <c r="J153" s="9">
        <v>385</v>
      </c>
      <c r="K153" s="13">
        <v>21</v>
      </c>
      <c r="L153" s="21">
        <f t="shared" si="2"/>
        <v>8085</v>
      </c>
    </row>
    <row r="154" spans="1:12" ht="99.95" customHeight="1" x14ac:dyDescent="0.25">
      <c r="A154" s="10"/>
      <c r="B154" s="11" t="s">
        <v>34</v>
      </c>
      <c r="C154" s="11" t="s">
        <v>189</v>
      </c>
      <c r="D154" s="12" t="s">
        <v>356</v>
      </c>
      <c r="E154" s="8">
        <v>24</v>
      </c>
      <c r="F154" s="8" t="s">
        <v>382</v>
      </c>
      <c r="G154" s="8" t="s">
        <v>471</v>
      </c>
      <c r="H154" s="8" t="s">
        <v>24</v>
      </c>
      <c r="I154" s="24" t="s">
        <v>455</v>
      </c>
      <c r="J154" s="9">
        <v>385</v>
      </c>
      <c r="K154" s="13">
        <v>3</v>
      </c>
      <c r="L154" s="21">
        <f t="shared" si="2"/>
        <v>1155</v>
      </c>
    </row>
    <row r="155" spans="1:12" ht="99.95" customHeight="1" x14ac:dyDescent="0.25">
      <c r="A155" s="10"/>
      <c r="B155" s="11" t="s">
        <v>34</v>
      </c>
      <c r="C155" s="11" t="s">
        <v>190</v>
      </c>
      <c r="D155" s="12" t="s">
        <v>356</v>
      </c>
      <c r="E155" s="8">
        <v>25</v>
      </c>
      <c r="F155" s="8" t="s">
        <v>381</v>
      </c>
      <c r="G155" s="8" t="s">
        <v>471</v>
      </c>
      <c r="H155" s="8" t="s">
        <v>24</v>
      </c>
      <c r="I155" s="24" t="s">
        <v>455</v>
      </c>
      <c r="J155" s="9">
        <v>385</v>
      </c>
      <c r="K155" s="13">
        <v>11</v>
      </c>
      <c r="L155" s="21">
        <f t="shared" si="2"/>
        <v>4235</v>
      </c>
    </row>
    <row r="156" spans="1:12" ht="99.95" customHeight="1" x14ac:dyDescent="0.25">
      <c r="A156" s="10"/>
      <c r="B156" s="11" t="s">
        <v>34</v>
      </c>
      <c r="C156" s="11" t="s">
        <v>191</v>
      </c>
      <c r="D156" s="12" t="s">
        <v>356</v>
      </c>
      <c r="E156" s="8">
        <v>26</v>
      </c>
      <c r="F156" s="8" t="s">
        <v>389</v>
      </c>
      <c r="G156" s="8" t="s">
        <v>471</v>
      </c>
      <c r="H156" s="8" t="s">
        <v>24</v>
      </c>
      <c r="I156" s="24" t="s">
        <v>455</v>
      </c>
      <c r="J156" s="9">
        <v>385</v>
      </c>
      <c r="K156" s="13">
        <v>7</v>
      </c>
      <c r="L156" s="21">
        <f t="shared" si="2"/>
        <v>2695</v>
      </c>
    </row>
    <row r="157" spans="1:12" ht="99.95" customHeight="1" x14ac:dyDescent="0.25">
      <c r="A157" s="10"/>
      <c r="B157" s="11" t="s">
        <v>34</v>
      </c>
      <c r="C157" s="11" t="s">
        <v>192</v>
      </c>
      <c r="D157" s="12" t="s">
        <v>356</v>
      </c>
      <c r="E157" s="8">
        <v>27</v>
      </c>
      <c r="F157" s="8" t="s">
        <v>390</v>
      </c>
      <c r="G157" s="8" t="s">
        <v>471</v>
      </c>
      <c r="H157" s="8" t="s">
        <v>24</v>
      </c>
      <c r="I157" s="24" t="s">
        <v>455</v>
      </c>
      <c r="J157" s="9">
        <v>385</v>
      </c>
      <c r="K157" s="13">
        <v>5</v>
      </c>
      <c r="L157" s="21">
        <f t="shared" si="2"/>
        <v>1925</v>
      </c>
    </row>
    <row r="158" spans="1:12" ht="99.95" customHeight="1" x14ac:dyDescent="0.25">
      <c r="A158" s="10"/>
      <c r="B158" s="11" t="s">
        <v>34</v>
      </c>
      <c r="C158" s="11" t="s">
        <v>193</v>
      </c>
      <c r="D158" s="12" t="s">
        <v>357</v>
      </c>
      <c r="E158" s="8">
        <v>6</v>
      </c>
      <c r="F158" s="8" t="s">
        <v>387</v>
      </c>
      <c r="G158" s="8" t="s">
        <v>471</v>
      </c>
      <c r="H158" s="8" t="s">
        <v>24</v>
      </c>
      <c r="I158" s="24" t="s">
        <v>456</v>
      </c>
      <c r="J158" s="9">
        <v>385</v>
      </c>
      <c r="K158" s="13">
        <v>2</v>
      </c>
      <c r="L158" s="21">
        <f t="shared" si="2"/>
        <v>770</v>
      </c>
    </row>
    <row r="159" spans="1:12" ht="99.95" customHeight="1" x14ac:dyDescent="0.25">
      <c r="A159" s="10"/>
      <c r="B159" s="11" t="s">
        <v>34</v>
      </c>
      <c r="C159" s="11" t="s">
        <v>194</v>
      </c>
      <c r="D159" s="12" t="s">
        <v>357</v>
      </c>
      <c r="E159" s="8">
        <v>7</v>
      </c>
      <c r="F159" s="8" t="s">
        <v>388</v>
      </c>
      <c r="G159" s="8" t="s">
        <v>471</v>
      </c>
      <c r="H159" s="8" t="s">
        <v>24</v>
      </c>
      <c r="I159" s="24" t="s">
        <v>456</v>
      </c>
      <c r="J159" s="9">
        <v>385</v>
      </c>
      <c r="K159" s="13">
        <v>6</v>
      </c>
      <c r="L159" s="21">
        <f t="shared" si="2"/>
        <v>2310</v>
      </c>
    </row>
    <row r="160" spans="1:12" ht="99.95" customHeight="1" x14ac:dyDescent="0.25">
      <c r="A160" s="10"/>
      <c r="B160" s="11" t="s">
        <v>34</v>
      </c>
      <c r="C160" s="11" t="s">
        <v>195</v>
      </c>
      <c r="D160" s="12" t="s">
        <v>357</v>
      </c>
      <c r="E160" s="8">
        <v>8</v>
      </c>
      <c r="F160" s="8" t="s">
        <v>385</v>
      </c>
      <c r="G160" s="8" t="s">
        <v>471</v>
      </c>
      <c r="H160" s="8" t="s">
        <v>24</v>
      </c>
      <c r="I160" s="24" t="s">
        <v>456</v>
      </c>
      <c r="J160" s="9">
        <v>385</v>
      </c>
      <c r="K160" s="13">
        <v>7</v>
      </c>
      <c r="L160" s="21">
        <f t="shared" si="2"/>
        <v>2695</v>
      </c>
    </row>
    <row r="161" spans="1:12" ht="99.95" customHeight="1" x14ac:dyDescent="0.25">
      <c r="A161" s="10"/>
      <c r="B161" s="11" t="s">
        <v>34</v>
      </c>
      <c r="C161" s="11" t="s">
        <v>196</v>
      </c>
      <c r="D161" s="12" t="s">
        <v>357</v>
      </c>
      <c r="E161" s="8">
        <v>9</v>
      </c>
      <c r="F161" s="8" t="s">
        <v>391</v>
      </c>
      <c r="G161" s="8" t="s">
        <v>471</v>
      </c>
      <c r="H161" s="8" t="s">
        <v>24</v>
      </c>
      <c r="I161" s="24" t="s">
        <v>456</v>
      </c>
      <c r="J161" s="9">
        <v>385</v>
      </c>
      <c r="K161" s="13">
        <v>9</v>
      </c>
      <c r="L161" s="21">
        <f t="shared" si="2"/>
        <v>3465</v>
      </c>
    </row>
    <row r="162" spans="1:12" ht="99.95" customHeight="1" x14ac:dyDescent="0.25">
      <c r="A162" s="10"/>
      <c r="B162" s="11" t="s">
        <v>34</v>
      </c>
      <c r="C162" s="11" t="s">
        <v>197</v>
      </c>
      <c r="D162" s="12" t="s">
        <v>357</v>
      </c>
      <c r="E162" s="8">
        <v>10</v>
      </c>
      <c r="F162" s="8" t="s">
        <v>374</v>
      </c>
      <c r="G162" s="8" t="s">
        <v>471</v>
      </c>
      <c r="H162" s="8" t="s">
        <v>24</v>
      </c>
      <c r="I162" s="24" t="s">
        <v>456</v>
      </c>
      <c r="J162" s="9">
        <v>385</v>
      </c>
      <c r="K162" s="13">
        <v>8</v>
      </c>
      <c r="L162" s="21">
        <f t="shared" si="2"/>
        <v>3080</v>
      </c>
    </row>
    <row r="163" spans="1:12" ht="99.95" customHeight="1" x14ac:dyDescent="0.25">
      <c r="A163" s="10"/>
      <c r="B163" s="11" t="s">
        <v>34</v>
      </c>
      <c r="C163" s="11" t="s">
        <v>198</v>
      </c>
      <c r="D163" s="12" t="s">
        <v>357</v>
      </c>
      <c r="E163" s="8">
        <v>11</v>
      </c>
      <c r="F163" s="8" t="s">
        <v>375</v>
      </c>
      <c r="G163" s="8" t="s">
        <v>471</v>
      </c>
      <c r="H163" s="8" t="s">
        <v>24</v>
      </c>
      <c r="I163" s="24" t="s">
        <v>456</v>
      </c>
      <c r="J163" s="9">
        <v>385</v>
      </c>
      <c r="K163" s="13">
        <v>8</v>
      </c>
      <c r="L163" s="21">
        <f t="shared" si="2"/>
        <v>3080</v>
      </c>
    </row>
    <row r="164" spans="1:12" ht="99.95" customHeight="1" x14ac:dyDescent="0.25">
      <c r="A164" s="10"/>
      <c r="B164" s="11" t="s">
        <v>34</v>
      </c>
      <c r="C164" s="11" t="s">
        <v>199</v>
      </c>
      <c r="D164" s="12" t="s">
        <v>357</v>
      </c>
      <c r="E164" s="8">
        <v>12</v>
      </c>
      <c r="F164" s="8" t="s">
        <v>376</v>
      </c>
      <c r="G164" s="8" t="s">
        <v>471</v>
      </c>
      <c r="H164" s="8" t="s">
        <v>24</v>
      </c>
      <c r="I164" s="24" t="s">
        <v>456</v>
      </c>
      <c r="J164" s="9">
        <v>385</v>
      </c>
      <c r="K164" s="13">
        <v>23</v>
      </c>
      <c r="L164" s="21">
        <f t="shared" si="2"/>
        <v>8855</v>
      </c>
    </row>
    <row r="165" spans="1:12" ht="99.95" customHeight="1" x14ac:dyDescent="0.25">
      <c r="A165" s="10"/>
      <c r="B165" s="11" t="s">
        <v>34</v>
      </c>
      <c r="C165" s="11" t="s">
        <v>200</v>
      </c>
      <c r="D165" s="12" t="s">
        <v>357</v>
      </c>
      <c r="E165" s="8">
        <v>13</v>
      </c>
      <c r="F165" s="8" t="s">
        <v>384</v>
      </c>
      <c r="G165" s="8" t="s">
        <v>471</v>
      </c>
      <c r="H165" s="8" t="s">
        <v>24</v>
      </c>
      <c r="I165" s="24" t="s">
        <v>456</v>
      </c>
      <c r="J165" s="9">
        <v>385</v>
      </c>
      <c r="K165" s="13">
        <v>36</v>
      </c>
      <c r="L165" s="21">
        <f t="shared" si="2"/>
        <v>13860</v>
      </c>
    </row>
    <row r="166" spans="1:12" ht="99.95" customHeight="1" x14ac:dyDescent="0.25">
      <c r="A166" s="10"/>
      <c r="B166" s="11" t="s">
        <v>34</v>
      </c>
      <c r="C166" s="11" t="s">
        <v>201</v>
      </c>
      <c r="D166" s="12" t="s">
        <v>357</v>
      </c>
      <c r="E166" s="8">
        <v>14</v>
      </c>
      <c r="F166" s="8" t="s">
        <v>383</v>
      </c>
      <c r="G166" s="8" t="s">
        <v>471</v>
      </c>
      <c r="H166" s="8" t="s">
        <v>24</v>
      </c>
      <c r="I166" s="24" t="s">
        <v>456</v>
      </c>
      <c r="J166" s="9">
        <v>385</v>
      </c>
      <c r="K166" s="13">
        <v>30</v>
      </c>
      <c r="L166" s="21">
        <f t="shared" si="2"/>
        <v>11550</v>
      </c>
    </row>
    <row r="167" spans="1:12" ht="99.95" customHeight="1" x14ac:dyDescent="0.25">
      <c r="A167" s="10"/>
      <c r="B167" s="11" t="s">
        <v>34</v>
      </c>
      <c r="C167" s="11" t="s">
        <v>202</v>
      </c>
      <c r="D167" s="12" t="s">
        <v>357</v>
      </c>
      <c r="E167" s="8">
        <v>15</v>
      </c>
      <c r="F167" s="8" t="s">
        <v>372</v>
      </c>
      <c r="G167" s="8" t="s">
        <v>471</v>
      </c>
      <c r="H167" s="8" t="s">
        <v>24</v>
      </c>
      <c r="I167" s="24" t="s">
        <v>456</v>
      </c>
      <c r="J167" s="9">
        <v>385</v>
      </c>
      <c r="K167" s="13">
        <v>16</v>
      </c>
      <c r="L167" s="21">
        <f t="shared" si="2"/>
        <v>6160</v>
      </c>
    </row>
    <row r="168" spans="1:12" ht="99.95" customHeight="1" x14ac:dyDescent="0.25">
      <c r="A168" s="10"/>
      <c r="B168" s="11" t="s">
        <v>34</v>
      </c>
      <c r="C168" s="11" t="s">
        <v>203</v>
      </c>
      <c r="D168" s="12" t="s">
        <v>357</v>
      </c>
      <c r="E168" s="8">
        <v>16</v>
      </c>
      <c r="F168" s="8" t="s">
        <v>386</v>
      </c>
      <c r="G168" s="8" t="s">
        <v>471</v>
      </c>
      <c r="H168" s="8" t="s">
        <v>24</v>
      </c>
      <c r="I168" s="24" t="s">
        <v>456</v>
      </c>
      <c r="J168" s="9">
        <v>385</v>
      </c>
      <c r="K168" s="13">
        <v>27</v>
      </c>
      <c r="L168" s="21">
        <f t="shared" si="2"/>
        <v>10395</v>
      </c>
    </row>
    <row r="169" spans="1:12" ht="99.95" customHeight="1" x14ac:dyDescent="0.25">
      <c r="A169" s="10"/>
      <c r="B169" s="11" t="s">
        <v>34</v>
      </c>
      <c r="C169" s="11" t="s">
        <v>204</v>
      </c>
      <c r="D169" s="12" t="s">
        <v>357</v>
      </c>
      <c r="E169" s="8">
        <v>17</v>
      </c>
      <c r="F169" s="8" t="s">
        <v>392</v>
      </c>
      <c r="G169" s="8" t="s">
        <v>471</v>
      </c>
      <c r="H169" s="8" t="s">
        <v>24</v>
      </c>
      <c r="I169" s="24" t="s">
        <v>456</v>
      </c>
      <c r="J169" s="9">
        <v>385</v>
      </c>
      <c r="K169" s="13">
        <v>10</v>
      </c>
      <c r="L169" s="21">
        <f t="shared" si="2"/>
        <v>3850</v>
      </c>
    </row>
    <row r="170" spans="1:12" ht="99.95" customHeight="1" x14ac:dyDescent="0.25">
      <c r="A170" s="10"/>
      <c r="B170" s="11" t="s">
        <v>34</v>
      </c>
      <c r="C170" s="11" t="s">
        <v>205</v>
      </c>
      <c r="D170" s="12" t="s">
        <v>357</v>
      </c>
      <c r="E170" s="8">
        <v>18</v>
      </c>
      <c r="F170" s="8" t="s">
        <v>393</v>
      </c>
      <c r="G170" s="8" t="s">
        <v>471</v>
      </c>
      <c r="H170" s="8" t="s">
        <v>24</v>
      </c>
      <c r="I170" s="24" t="s">
        <v>456</v>
      </c>
      <c r="J170" s="9">
        <v>385</v>
      </c>
      <c r="K170" s="13">
        <v>2</v>
      </c>
      <c r="L170" s="21">
        <f t="shared" si="2"/>
        <v>770</v>
      </c>
    </row>
    <row r="171" spans="1:12" ht="99.95" customHeight="1" x14ac:dyDescent="0.25">
      <c r="A171" s="10"/>
      <c r="B171" s="11" t="s">
        <v>34</v>
      </c>
      <c r="C171" s="11" t="s">
        <v>206</v>
      </c>
      <c r="D171" s="12" t="s">
        <v>357</v>
      </c>
      <c r="E171" s="8">
        <v>19</v>
      </c>
      <c r="F171" s="8" t="s">
        <v>377</v>
      </c>
      <c r="G171" s="8" t="s">
        <v>471</v>
      </c>
      <c r="H171" s="8" t="s">
        <v>24</v>
      </c>
      <c r="I171" s="24" t="s">
        <v>456</v>
      </c>
      <c r="J171" s="9">
        <v>385</v>
      </c>
      <c r="K171" s="13">
        <v>20</v>
      </c>
      <c r="L171" s="21">
        <f t="shared" si="2"/>
        <v>7700</v>
      </c>
    </row>
    <row r="172" spans="1:12" ht="99.95" customHeight="1" x14ac:dyDescent="0.25">
      <c r="A172" s="10"/>
      <c r="B172" s="11" t="s">
        <v>34</v>
      </c>
      <c r="C172" s="11" t="s">
        <v>207</v>
      </c>
      <c r="D172" s="12" t="s">
        <v>357</v>
      </c>
      <c r="E172" s="8">
        <v>20</v>
      </c>
      <c r="F172" s="8" t="s">
        <v>378</v>
      </c>
      <c r="G172" s="8" t="s">
        <v>471</v>
      </c>
      <c r="H172" s="8" t="s">
        <v>24</v>
      </c>
      <c r="I172" s="24" t="s">
        <v>456</v>
      </c>
      <c r="J172" s="9">
        <v>385</v>
      </c>
      <c r="K172" s="13">
        <v>24</v>
      </c>
      <c r="L172" s="21">
        <f t="shared" si="2"/>
        <v>9240</v>
      </c>
    </row>
    <row r="173" spans="1:12" ht="99.95" customHeight="1" x14ac:dyDescent="0.25">
      <c r="A173" s="10"/>
      <c r="B173" s="11" t="s">
        <v>34</v>
      </c>
      <c r="C173" s="11" t="s">
        <v>208</v>
      </c>
      <c r="D173" s="12" t="s">
        <v>357</v>
      </c>
      <c r="E173" s="8">
        <v>21</v>
      </c>
      <c r="F173" s="8" t="s">
        <v>379</v>
      </c>
      <c r="G173" s="8" t="s">
        <v>471</v>
      </c>
      <c r="H173" s="8" t="s">
        <v>24</v>
      </c>
      <c r="I173" s="24" t="s">
        <v>456</v>
      </c>
      <c r="J173" s="9">
        <v>385</v>
      </c>
      <c r="K173" s="13">
        <v>24</v>
      </c>
      <c r="L173" s="21">
        <f t="shared" si="2"/>
        <v>9240</v>
      </c>
    </row>
    <row r="174" spans="1:12" ht="99.95" customHeight="1" x14ac:dyDescent="0.25">
      <c r="A174" s="10"/>
      <c r="B174" s="11" t="s">
        <v>34</v>
      </c>
      <c r="C174" s="11" t="s">
        <v>209</v>
      </c>
      <c r="D174" s="12" t="s">
        <v>357</v>
      </c>
      <c r="E174" s="8">
        <v>22</v>
      </c>
      <c r="F174" s="8" t="s">
        <v>380</v>
      </c>
      <c r="G174" s="8" t="s">
        <v>471</v>
      </c>
      <c r="H174" s="8" t="s">
        <v>24</v>
      </c>
      <c r="I174" s="24" t="s">
        <v>456</v>
      </c>
      <c r="J174" s="9">
        <v>385</v>
      </c>
      <c r="K174" s="13">
        <v>14</v>
      </c>
      <c r="L174" s="21">
        <f t="shared" si="2"/>
        <v>5390</v>
      </c>
    </row>
    <row r="175" spans="1:12" ht="99.95" customHeight="1" x14ac:dyDescent="0.25">
      <c r="A175" s="10"/>
      <c r="B175" s="11" t="s">
        <v>34</v>
      </c>
      <c r="C175" s="11" t="s">
        <v>210</v>
      </c>
      <c r="D175" s="12" t="s">
        <v>357</v>
      </c>
      <c r="E175" s="8">
        <v>23</v>
      </c>
      <c r="F175" s="8" t="s">
        <v>373</v>
      </c>
      <c r="G175" s="8" t="s">
        <v>471</v>
      </c>
      <c r="H175" s="8" t="s">
        <v>24</v>
      </c>
      <c r="I175" s="24" t="s">
        <v>456</v>
      </c>
      <c r="J175" s="9">
        <v>385</v>
      </c>
      <c r="K175" s="13">
        <v>10</v>
      </c>
      <c r="L175" s="21">
        <f t="shared" si="2"/>
        <v>3850</v>
      </c>
    </row>
    <row r="176" spans="1:12" ht="99.95" customHeight="1" x14ac:dyDescent="0.25">
      <c r="A176" s="10"/>
      <c r="B176" s="11" t="s">
        <v>34</v>
      </c>
      <c r="C176" s="11" t="s">
        <v>211</v>
      </c>
      <c r="D176" s="12" t="s">
        <v>357</v>
      </c>
      <c r="E176" s="8">
        <v>24</v>
      </c>
      <c r="F176" s="8" t="s">
        <v>382</v>
      </c>
      <c r="G176" s="8" t="s">
        <v>471</v>
      </c>
      <c r="H176" s="8" t="s">
        <v>24</v>
      </c>
      <c r="I176" s="24" t="s">
        <v>456</v>
      </c>
      <c r="J176" s="9">
        <v>385</v>
      </c>
      <c r="K176" s="13">
        <v>4</v>
      </c>
      <c r="L176" s="21">
        <f t="shared" si="2"/>
        <v>1540</v>
      </c>
    </row>
    <row r="177" spans="1:12" ht="99.95" customHeight="1" x14ac:dyDescent="0.25">
      <c r="A177" s="10"/>
      <c r="B177" s="11" t="s">
        <v>34</v>
      </c>
      <c r="C177" s="11" t="s">
        <v>212</v>
      </c>
      <c r="D177" s="12" t="s">
        <v>357</v>
      </c>
      <c r="E177" s="8">
        <v>25</v>
      </c>
      <c r="F177" s="8" t="s">
        <v>381</v>
      </c>
      <c r="G177" s="8" t="s">
        <v>471</v>
      </c>
      <c r="H177" s="8" t="s">
        <v>24</v>
      </c>
      <c r="I177" s="24" t="s">
        <v>456</v>
      </c>
      <c r="J177" s="9">
        <v>385</v>
      </c>
      <c r="K177" s="13">
        <v>14</v>
      </c>
      <c r="L177" s="21">
        <f t="shared" si="2"/>
        <v>5390</v>
      </c>
    </row>
    <row r="178" spans="1:12" ht="99.95" customHeight="1" x14ac:dyDescent="0.25">
      <c r="A178" s="10"/>
      <c r="B178" s="11" t="s">
        <v>34</v>
      </c>
      <c r="C178" s="11" t="s">
        <v>213</v>
      </c>
      <c r="D178" s="12" t="s">
        <v>357</v>
      </c>
      <c r="E178" s="8">
        <v>26</v>
      </c>
      <c r="F178" s="8" t="s">
        <v>389</v>
      </c>
      <c r="G178" s="8" t="s">
        <v>471</v>
      </c>
      <c r="H178" s="8" t="s">
        <v>24</v>
      </c>
      <c r="I178" s="24" t="s">
        <v>456</v>
      </c>
      <c r="J178" s="9">
        <v>385</v>
      </c>
      <c r="K178" s="13">
        <v>9</v>
      </c>
      <c r="L178" s="21">
        <f t="shared" si="2"/>
        <v>3465</v>
      </c>
    </row>
    <row r="179" spans="1:12" ht="99.95" customHeight="1" x14ac:dyDescent="0.25">
      <c r="A179" s="10"/>
      <c r="B179" s="11" t="s">
        <v>34</v>
      </c>
      <c r="C179" s="11" t="s">
        <v>214</v>
      </c>
      <c r="D179" s="12" t="s">
        <v>357</v>
      </c>
      <c r="E179" s="8">
        <v>27</v>
      </c>
      <c r="F179" s="8" t="s">
        <v>390</v>
      </c>
      <c r="G179" s="8" t="s">
        <v>471</v>
      </c>
      <c r="H179" s="8" t="s">
        <v>24</v>
      </c>
      <c r="I179" s="24" t="s">
        <v>456</v>
      </c>
      <c r="J179" s="9">
        <v>385</v>
      </c>
      <c r="K179" s="13">
        <v>4</v>
      </c>
      <c r="L179" s="21">
        <f t="shared" si="2"/>
        <v>1540</v>
      </c>
    </row>
    <row r="180" spans="1:12" ht="99.95" customHeight="1" x14ac:dyDescent="0.25">
      <c r="A180" s="10"/>
      <c r="B180" s="11" t="s">
        <v>34</v>
      </c>
      <c r="C180" s="11" t="s">
        <v>215</v>
      </c>
      <c r="D180" s="12" t="s">
        <v>358</v>
      </c>
      <c r="E180" s="8">
        <v>10</v>
      </c>
      <c r="F180" s="8" t="s">
        <v>374</v>
      </c>
      <c r="G180" s="8" t="s">
        <v>471</v>
      </c>
      <c r="H180" s="8" t="s">
        <v>24</v>
      </c>
      <c r="I180" s="24" t="s">
        <v>457</v>
      </c>
      <c r="J180" s="9">
        <v>750</v>
      </c>
      <c r="K180" s="13">
        <v>6</v>
      </c>
      <c r="L180" s="21">
        <f t="shared" si="2"/>
        <v>4500</v>
      </c>
    </row>
    <row r="181" spans="1:12" ht="99.95" customHeight="1" x14ac:dyDescent="0.25">
      <c r="A181" s="10"/>
      <c r="B181" s="11" t="s">
        <v>34</v>
      </c>
      <c r="C181" s="11" t="s">
        <v>216</v>
      </c>
      <c r="D181" s="12" t="s">
        <v>358</v>
      </c>
      <c r="E181" s="8">
        <v>11</v>
      </c>
      <c r="F181" s="8" t="s">
        <v>375</v>
      </c>
      <c r="G181" s="8" t="s">
        <v>471</v>
      </c>
      <c r="H181" s="8" t="s">
        <v>24</v>
      </c>
      <c r="I181" s="24" t="s">
        <v>457</v>
      </c>
      <c r="J181" s="9">
        <v>750</v>
      </c>
      <c r="K181" s="13">
        <v>10</v>
      </c>
      <c r="L181" s="21">
        <f t="shared" si="2"/>
        <v>7500</v>
      </c>
    </row>
    <row r="182" spans="1:12" ht="99.95" customHeight="1" x14ac:dyDescent="0.25">
      <c r="A182" s="10"/>
      <c r="B182" s="11" t="s">
        <v>34</v>
      </c>
      <c r="C182" s="11" t="s">
        <v>217</v>
      </c>
      <c r="D182" s="12" t="s">
        <v>358</v>
      </c>
      <c r="E182" s="8">
        <v>12</v>
      </c>
      <c r="F182" s="8" t="s">
        <v>376</v>
      </c>
      <c r="G182" s="8" t="s">
        <v>471</v>
      </c>
      <c r="H182" s="8" t="s">
        <v>24</v>
      </c>
      <c r="I182" s="24" t="s">
        <v>457</v>
      </c>
      <c r="J182" s="9">
        <v>750</v>
      </c>
      <c r="K182" s="13">
        <v>8</v>
      </c>
      <c r="L182" s="21">
        <f t="shared" si="2"/>
        <v>6000</v>
      </c>
    </row>
    <row r="183" spans="1:12" ht="99.95" customHeight="1" x14ac:dyDescent="0.25">
      <c r="A183" s="10"/>
      <c r="B183" s="11" t="s">
        <v>34</v>
      </c>
      <c r="C183" s="11" t="s">
        <v>218</v>
      </c>
      <c r="D183" s="12" t="s">
        <v>358</v>
      </c>
      <c r="E183" s="8">
        <v>13</v>
      </c>
      <c r="F183" s="8" t="s">
        <v>384</v>
      </c>
      <c r="G183" s="8" t="s">
        <v>471</v>
      </c>
      <c r="H183" s="8" t="s">
        <v>24</v>
      </c>
      <c r="I183" s="24" t="s">
        <v>457</v>
      </c>
      <c r="J183" s="9">
        <v>750</v>
      </c>
      <c r="K183" s="13">
        <v>10</v>
      </c>
      <c r="L183" s="21">
        <f t="shared" si="2"/>
        <v>7500</v>
      </c>
    </row>
    <row r="184" spans="1:12" ht="99.95" customHeight="1" x14ac:dyDescent="0.25">
      <c r="A184" s="10"/>
      <c r="B184" s="11" t="s">
        <v>34</v>
      </c>
      <c r="C184" s="11" t="s">
        <v>219</v>
      </c>
      <c r="D184" s="12" t="s">
        <v>358</v>
      </c>
      <c r="E184" s="8">
        <v>14</v>
      </c>
      <c r="F184" s="8" t="s">
        <v>383</v>
      </c>
      <c r="G184" s="8" t="s">
        <v>471</v>
      </c>
      <c r="H184" s="8" t="s">
        <v>24</v>
      </c>
      <c r="I184" s="24" t="s">
        <v>457</v>
      </c>
      <c r="J184" s="9">
        <v>750</v>
      </c>
      <c r="K184" s="13">
        <v>10</v>
      </c>
      <c r="L184" s="21">
        <f t="shared" si="2"/>
        <v>7500</v>
      </c>
    </row>
    <row r="185" spans="1:12" ht="99.95" customHeight="1" x14ac:dyDescent="0.25">
      <c r="A185" s="10"/>
      <c r="B185" s="11" t="s">
        <v>34</v>
      </c>
      <c r="C185" s="11" t="s">
        <v>220</v>
      </c>
      <c r="D185" s="12" t="s">
        <v>358</v>
      </c>
      <c r="E185" s="8">
        <v>15</v>
      </c>
      <c r="F185" s="8" t="s">
        <v>372</v>
      </c>
      <c r="G185" s="8" t="s">
        <v>471</v>
      </c>
      <c r="H185" s="8" t="s">
        <v>24</v>
      </c>
      <c r="I185" s="24" t="s">
        <v>457</v>
      </c>
      <c r="J185" s="9">
        <v>750</v>
      </c>
      <c r="K185" s="13">
        <v>20</v>
      </c>
      <c r="L185" s="21">
        <f t="shared" si="2"/>
        <v>15000</v>
      </c>
    </row>
    <row r="186" spans="1:12" ht="99.95" customHeight="1" x14ac:dyDescent="0.25">
      <c r="A186" s="10"/>
      <c r="B186" s="11" t="s">
        <v>34</v>
      </c>
      <c r="C186" s="11" t="s">
        <v>221</v>
      </c>
      <c r="D186" s="12" t="s">
        <v>358</v>
      </c>
      <c r="E186" s="8">
        <v>16</v>
      </c>
      <c r="F186" s="8" t="s">
        <v>386</v>
      </c>
      <c r="G186" s="8" t="s">
        <v>471</v>
      </c>
      <c r="H186" s="8" t="s">
        <v>24</v>
      </c>
      <c r="I186" s="24" t="s">
        <v>457</v>
      </c>
      <c r="J186" s="9">
        <v>750</v>
      </c>
      <c r="K186" s="13">
        <v>4</v>
      </c>
      <c r="L186" s="21">
        <f t="shared" si="2"/>
        <v>3000</v>
      </c>
    </row>
    <row r="187" spans="1:12" ht="99.95" customHeight="1" x14ac:dyDescent="0.25">
      <c r="A187" s="10"/>
      <c r="B187" s="11" t="s">
        <v>34</v>
      </c>
      <c r="C187" s="11" t="s">
        <v>222</v>
      </c>
      <c r="D187" s="12" t="s">
        <v>358</v>
      </c>
      <c r="E187" s="8">
        <v>17</v>
      </c>
      <c r="F187" s="8" t="s">
        <v>392</v>
      </c>
      <c r="G187" s="8" t="s">
        <v>471</v>
      </c>
      <c r="H187" s="8" t="s">
        <v>24</v>
      </c>
      <c r="I187" s="24" t="s">
        <v>457</v>
      </c>
      <c r="J187" s="9">
        <v>750</v>
      </c>
      <c r="K187" s="13">
        <v>12</v>
      </c>
      <c r="L187" s="21">
        <f t="shared" si="2"/>
        <v>9000</v>
      </c>
    </row>
    <row r="188" spans="1:12" ht="99.95" customHeight="1" x14ac:dyDescent="0.25">
      <c r="A188" s="10"/>
      <c r="B188" s="11" t="s">
        <v>34</v>
      </c>
      <c r="C188" s="11" t="s">
        <v>223</v>
      </c>
      <c r="D188" s="12" t="s">
        <v>358</v>
      </c>
      <c r="E188" s="8">
        <v>18</v>
      </c>
      <c r="F188" s="8" t="s">
        <v>393</v>
      </c>
      <c r="G188" s="8" t="s">
        <v>471</v>
      </c>
      <c r="H188" s="8" t="s">
        <v>24</v>
      </c>
      <c r="I188" s="24" t="s">
        <v>457</v>
      </c>
      <c r="J188" s="9">
        <v>750</v>
      </c>
      <c r="K188" s="13">
        <v>6</v>
      </c>
      <c r="L188" s="21">
        <f t="shared" si="2"/>
        <v>4500</v>
      </c>
    </row>
    <row r="189" spans="1:12" ht="99.95" customHeight="1" x14ac:dyDescent="0.25">
      <c r="A189" s="10"/>
      <c r="B189" s="11" t="s">
        <v>34</v>
      </c>
      <c r="C189" s="11" t="s">
        <v>224</v>
      </c>
      <c r="D189" s="12" t="s">
        <v>358</v>
      </c>
      <c r="E189" s="8">
        <v>19</v>
      </c>
      <c r="F189" s="8" t="s">
        <v>377</v>
      </c>
      <c r="G189" s="8" t="s">
        <v>471</v>
      </c>
      <c r="H189" s="8" t="s">
        <v>24</v>
      </c>
      <c r="I189" s="24" t="s">
        <v>457</v>
      </c>
      <c r="J189" s="9">
        <v>750</v>
      </c>
      <c r="K189" s="13">
        <v>13</v>
      </c>
      <c r="L189" s="21">
        <f t="shared" si="2"/>
        <v>9750</v>
      </c>
    </row>
    <row r="190" spans="1:12" ht="99.95" customHeight="1" x14ac:dyDescent="0.25">
      <c r="A190" s="10"/>
      <c r="B190" s="11" t="s">
        <v>34</v>
      </c>
      <c r="C190" s="11" t="s">
        <v>225</v>
      </c>
      <c r="D190" s="12" t="s">
        <v>358</v>
      </c>
      <c r="E190" s="8">
        <v>20</v>
      </c>
      <c r="F190" s="8" t="s">
        <v>378</v>
      </c>
      <c r="G190" s="8" t="s">
        <v>471</v>
      </c>
      <c r="H190" s="8" t="s">
        <v>24</v>
      </c>
      <c r="I190" s="24" t="s">
        <v>457</v>
      </c>
      <c r="J190" s="9">
        <v>750</v>
      </c>
      <c r="K190" s="13">
        <v>11</v>
      </c>
      <c r="L190" s="21">
        <f t="shared" si="2"/>
        <v>8250</v>
      </c>
    </row>
    <row r="191" spans="1:12" ht="99.95" customHeight="1" x14ac:dyDescent="0.25">
      <c r="A191" s="10"/>
      <c r="B191" s="11" t="s">
        <v>34</v>
      </c>
      <c r="C191" s="11" t="s">
        <v>226</v>
      </c>
      <c r="D191" s="12" t="s">
        <v>358</v>
      </c>
      <c r="E191" s="8">
        <v>21</v>
      </c>
      <c r="F191" s="8" t="s">
        <v>379</v>
      </c>
      <c r="G191" s="8" t="s">
        <v>471</v>
      </c>
      <c r="H191" s="8" t="s">
        <v>24</v>
      </c>
      <c r="I191" s="24" t="s">
        <v>457</v>
      </c>
      <c r="J191" s="9">
        <v>750</v>
      </c>
      <c r="K191" s="13">
        <v>8</v>
      </c>
      <c r="L191" s="21">
        <f t="shared" si="2"/>
        <v>6000</v>
      </c>
    </row>
    <row r="192" spans="1:12" ht="99.95" customHeight="1" x14ac:dyDescent="0.25">
      <c r="A192" s="10"/>
      <c r="B192" s="11" t="s">
        <v>34</v>
      </c>
      <c r="C192" s="11" t="s">
        <v>227</v>
      </c>
      <c r="D192" s="12" t="s">
        <v>358</v>
      </c>
      <c r="E192" s="8">
        <v>22</v>
      </c>
      <c r="F192" s="8" t="s">
        <v>380</v>
      </c>
      <c r="G192" s="8" t="s">
        <v>471</v>
      </c>
      <c r="H192" s="8" t="s">
        <v>24</v>
      </c>
      <c r="I192" s="24" t="s">
        <v>457</v>
      </c>
      <c r="J192" s="9">
        <v>750</v>
      </c>
      <c r="K192" s="13">
        <v>14</v>
      </c>
      <c r="L192" s="21">
        <f t="shared" si="2"/>
        <v>10500</v>
      </c>
    </row>
    <row r="193" spans="1:12" ht="99.95" customHeight="1" x14ac:dyDescent="0.25">
      <c r="A193" s="10"/>
      <c r="B193" s="11" t="s">
        <v>34</v>
      </c>
      <c r="C193" s="11" t="s">
        <v>228</v>
      </c>
      <c r="D193" s="12" t="s">
        <v>358</v>
      </c>
      <c r="E193" s="8">
        <v>23</v>
      </c>
      <c r="F193" s="8" t="s">
        <v>373</v>
      </c>
      <c r="G193" s="8" t="s">
        <v>471</v>
      </c>
      <c r="H193" s="8" t="s">
        <v>24</v>
      </c>
      <c r="I193" s="24" t="s">
        <v>457</v>
      </c>
      <c r="J193" s="9">
        <v>750</v>
      </c>
      <c r="K193" s="13">
        <v>12</v>
      </c>
      <c r="L193" s="21">
        <f t="shared" si="2"/>
        <v>9000</v>
      </c>
    </row>
    <row r="194" spans="1:12" ht="99.95" customHeight="1" x14ac:dyDescent="0.25">
      <c r="A194" s="10"/>
      <c r="B194" s="11" t="s">
        <v>34</v>
      </c>
      <c r="C194" s="11" t="s">
        <v>229</v>
      </c>
      <c r="D194" s="12" t="s">
        <v>358</v>
      </c>
      <c r="E194" s="8">
        <v>24</v>
      </c>
      <c r="F194" s="8" t="s">
        <v>382</v>
      </c>
      <c r="G194" s="8" t="s">
        <v>471</v>
      </c>
      <c r="H194" s="8" t="s">
        <v>24</v>
      </c>
      <c r="I194" s="24" t="s">
        <v>457</v>
      </c>
      <c r="J194" s="9">
        <v>750</v>
      </c>
      <c r="K194" s="13">
        <v>5</v>
      </c>
      <c r="L194" s="21">
        <f t="shared" si="2"/>
        <v>3750</v>
      </c>
    </row>
    <row r="195" spans="1:12" ht="99.95" customHeight="1" x14ac:dyDescent="0.25">
      <c r="A195" s="10"/>
      <c r="B195" s="11" t="s">
        <v>34</v>
      </c>
      <c r="C195" s="11" t="s">
        <v>230</v>
      </c>
      <c r="D195" s="12" t="s">
        <v>358</v>
      </c>
      <c r="E195" s="8">
        <v>25</v>
      </c>
      <c r="F195" s="8" t="s">
        <v>381</v>
      </c>
      <c r="G195" s="8" t="s">
        <v>471</v>
      </c>
      <c r="H195" s="8" t="s">
        <v>24</v>
      </c>
      <c r="I195" s="24" t="s">
        <v>457</v>
      </c>
      <c r="J195" s="9">
        <v>750</v>
      </c>
      <c r="K195" s="13">
        <v>8</v>
      </c>
      <c r="L195" s="21">
        <f t="shared" si="2"/>
        <v>6000</v>
      </c>
    </row>
    <row r="196" spans="1:12" ht="99.95" customHeight="1" x14ac:dyDescent="0.25">
      <c r="A196" s="10"/>
      <c r="B196" s="11" t="s">
        <v>34</v>
      </c>
      <c r="C196" s="11" t="s">
        <v>231</v>
      </c>
      <c r="D196" s="12" t="s">
        <v>359</v>
      </c>
      <c r="E196" s="8">
        <v>10</v>
      </c>
      <c r="F196" s="8" t="s">
        <v>374</v>
      </c>
      <c r="G196" s="8" t="s">
        <v>471</v>
      </c>
      <c r="H196" s="8" t="s">
        <v>24</v>
      </c>
      <c r="I196" s="24" t="s">
        <v>458</v>
      </c>
      <c r="J196" s="9">
        <v>555</v>
      </c>
      <c r="K196" s="13">
        <v>16</v>
      </c>
      <c r="L196" s="21">
        <f t="shared" ref="L196:L259" si="3">K196*J196</f>
        <v>8880</v>
      </c>
    </row>
    <row r="197" spans="1:12" ht="99.95" customHeight="1" x14ac:dyDescent="0.25">
      <c r="A197" s="10"/>
      <c r="B197" s="11" t="s">
        <v>34</v>
      </c>
      <c r="C197" s="11" t="s">
        <v>232</v>
      </c>
      <c r="D197" s="12" t="s">
        <v>359</v>
      </c>
      <c r="E197" s="8">
        <v>11</v>
      </c>
      <c r="F197" s="8" t="s">
        <v>375</v>
      </c>
      <c r="G197" s="8" t="s">
        <v>471</v>
      </c>
      <c r="H197" s="8" t="s">
        <v>24</v>
      </c>
      <c r="I197" s="24" t="s">
        <v>458</v>
      </c>
      <c r="J197" s="9">
        <v>555</v>
      </c>
      <c r="K197" s="13">
        <v>10</v>
      </c>
      <c r="L197" s="21">
        <f t="shared" si="3"/>
        <v>5550</v>
      </c>
    </row>
    <row r="198" spans="1:12" ht="99.95" customHeight="1" x14ac:dyDescent="0.25">
      <c r="A198" s="10"/>
      <c r="B198" s="11" t="s">
        <v>34</v>
      </c>
      <c r="C198" s="11" t="s">
        <v>233</v>
      </c>
      <c r="D198" s="12" t="s">
        <v>359</v>
      </c>
      <c r="E198" s="8">
        <v>12</v>
      </c>
      <c r="F198" s="8" t="s">
        <v>376</v>
      </c>
      <c r="G198" s="8" t="s">
        <v>471</v>
      </c>
      <c r="H198" s="8" t="s">
        <v>24</v>
      </c>
      <c r="I198" s="24" t="s">
        <v>458</v>
      </c>
      <c r="J198" s="9">
        <v>555</v>
      </c>
      <c r="K198" s="13">
        <v>2</v>
      </c>
      <c r="L198" s="21">
        <f t="shared" si="3"/>
        <v>1110</v>
      </c>
    </row>
    <row r="199" spans="1:12" ht="99.95" customHeight="1" x14ac:dyDescent="0.25">
      <c r="A199" s="10"/>
      <c r="B199" s="11" t="s">
        <v>34</v>
      </c>
      <c r="C199" s="11" t="s">
        <v>234</v>
      </c>
      <c r="D199" s="12" t="s">
        <v>359</v>
      </c>
      <c r="E199" s="8">
        <v>13</v>
      </c>
      <c r="F199" s="8" t="s">
        <v>384</v>
      </c>
      <c r="G199" s="8" t="s">
        <v>471</v>
      </c>
      <c r="H199" s="8" t="s">
        <v>24</v>
      </c>
      <c r="I199" s="24" t="s">
        <v>458</v>
      </c>
      <c r="J199" s="9">
        <v>555</v>
      </c>
      <c r="K199" s="13">
        <v>13</v>
      </c>
      <c r="L199" s="21">
        <f t="shared" si="3"/>
        <v>7215</v>
      </c>
    </row>
    <row r="200" spans="1:12" ht="99.95" customHeight="1" x14ac:dyDescent="0.25">
      <c r="A200" s="10"/>
      <c r="B200" s="11" t="s">
        <v>34</v>
      </c>
      <c r="C200" s="11" t="s">
        <v>235</v>
      </c>
      <c r="D200" s="12" t="s">
        <v>359</v>
      </c>
      <c r="E200" s="8">
        <v>14</v>
      </c>
      <c r="F200" s="8" t="s">
        <v>383</v>
      </c>
      <c r="G200" s="8" t="s">
        <v>471</v>
      </c>
      <c r="H200" s="8" t="s">
        <v>24</v>
      </c>
      <c r="I200" s="24" t="s">
        <v>458</v>
      </c>
      <c r="J200" s="9">
        <v>555</v>
      </c>
      <c r="K200" s="13">
        <v>5</v>
      </c>
      <c r="L200" s="21">
        <f t="shared" si="3"/>
        <v>2775</v>
      </c>
    </row>
    <row r="201" spans="1:12" ht="99.95" customHeight="1" x14ac:dyDescent="0.25">
      <c r="A201" s="10"/>
      <c r="B201" s="11" t="s">
        <v>34</v>
      </c>
      <c r="C201" s="11" t="s">
        <v>236</v>
      </c>
      <c r="D201" s="12" t="s">
        <v>359</v>
      </c>
      <c r="E201" s="8">
        <v>15</v>
      </c>
      <c r="F201" s="8" t="s">
        <v>372</v>
      </c>
      <c r="G201" s="8" t="s">
        <v>471</v>
      </c>
      <c r="H201" s="8" t="s">
        <v>24</v>
      </c>
      <c r="I201" s="24" t="s">
        <v>458</v>
      </c>
      <c r="J201" s="9">
        <v>555</v>
      </c>
      <c r="K201" s="13">
        <v>14</v>
      </c>
      <c r="L201" s="21">
        <f t="shared" si="3"/>
        <v>7770</v>
      </c>
    </row>
    <row r="202" spans="1:12" ht="99.95" customHeight="1" x14ac:dyDescent="0.25">
      <c r="A202" s="10"/>
      <c r="B202" s="11" t="s">
        <v>34</v>
      </c>
      <c r="C202" s="11" t="s">
        <v>237</v>
      </c>
      <c r="D202" s="12" t="s">
        <v>359</v>
      </c>
      <c r="E202" s="8">
        <v>16</v>
      </c>
      <c r="F202" s="8" t="s">
        <v>386</v>
      </c>
      <c r="G202" s="8" t="s">
        <v>471</v>
      </c>
      <c r="H202" s="8" t="s">
        <v>24</v>
      </c>
      <c r="I202" s="24" t="s">
        <v>458</v>
      </c>
      <c r="J202" s="9">
        <v>555</v>
      </c>
      <c r="K202" s="13">
        <v>10</v>
      </c>
      <c r="L202" s="21">
        <f t="shared" si="3"/>
        <v>5550</v>
      </c>
    </row>
    <row r="203" spans="1:12" ht="99.95" customHeight="1" x14ac:dyDescent="0.25">
      <c r="A203" s="10"/>
      <c r="B203" s="11" t="s">
        <v>34</v>
      </c>
      <c r="C203" s="11" t="s">
        <v>238</v>
      </c>
      <c r="D203" s="12" t="s">
        <v>359</v>
      </c>
      <c r="E203" s="8">
        <v>17</v>
      </c>
      <c r="F203" s="8" t="s">
        <v>392</v>
      </c>
      <c r="G203" s="8" t="s">
        <v>471</v>
      </c>
      <c r="H203" s="8" t="s">
        <v>24</v>
      </c>
      <c r="I203" s="24" t="s">
        <v>458</v>
      </c>
      <c r="J203" s="9">
        <v>555</v>
      </c>
      <c r="K203" s="13">
        <v>13</v>
      </c>
      <c r="L203" s="21">
        <f t="shared" si="3"/>
        <v>7215</v>
      </c>
    </row>
    <row r="204" spans="1:12" ht="99.95" customHeight="1" x14ac:dyDescent="0.25">
      <c r="A204" s="10"/>
      <c r="B204" s="11" t="s">
        <v>34</v>
      </c>
      <c r="C204" s="11" t="s">
        <v>239</v>
      </c>
      <c r="D204" s="12" t="s">
        <v>359</v>
      </c>
      <c r="E204" s="8">
        <v>18</v>
      </c>
      <c r="F204" s="8" t="s">
        <v>393</v>
      </c>
      <c r="G204" s="8" t="s">
        <v>471</v>
      </c>
      <c r="H204" s="8" t="s">
        <v>24</v>
      </c>
      <c r="I204" s="24" t="s">
        <v>458</v>
      </c>
      <c r="J204" s="9">
        <v>555</v>
      </c>
      <c r="K204" s="13">
        <v>8</v>
      </c>
      <c r="L204" s="21">
        <f t="shared" si="3"/>
        <v>4440</v>
      </c>
    </row>
    <row r="205" spans="1:12" ht="99.95" customHeight="1" x14ac:dyDescent="0.25">
      <c r="A205" s="10"/>
      <c r="B205" s="11" t="s">
        <v>34</v>
      </c>
      <c r="C205" s="11" t="s">
        <v>240</v>
      </c>
      <c r="D205" s="12" t="s">
        <v>359</v>
      </c>
      <c r="E205" s="8">
        <v>19</v>
      </c>
      <c r="F205" s="8" t="s">
        <v>377</v>
      </c>
      <c r="G205" s="8" t="s">
        <v>471</v>
      </c>
      <c r="H205" s="8" t="s">
        <v>24</v>
      </c>
      <c r="I205" s="24" t="s">
        <v>458</v>
      </c>
      <c r="J205" s="9">
        <v>555</v>
      </c>
      <c r="K205" s="13">
        <v>10</v>
      </c>
      <c r="L205" s="21">
        <f t="shared" si="3"/>
        <v>5550</v>
      </c>
    </row>
    <row r="206" spans="1:12" ht="99.95" customHeight="1" x14ac:dyDescent="0.25">
      <c r="A206" s="10"/>
      <c r="B206" s="11" t="s">
        <v>34</v>
      </c>
      <c r="C206" s="11" t="s">
        <v>241</v>
      </c>
      <c r="D206" s="12" t="s">
        <v>359</v>
      </c>
      <c r="E206" s="8">
        <v>20</v>
      </c>
      <c r="F206" s="8" t="s">
        <v>379</v>
      </c>
      <c r="G206" s="8" t="s">
        <v>471</v>
      </c>
      <c r="H206" s="8" t="s">
        <v>24</v>
      </c>
      <c r="I206" s="24" t="s">
        <v>458</v>
      </c>
      <c r="J206" s="9">
        <v>555</v>
      </c>
      <c r="K206" s="13">
        <v>9</v>
      </c>
      <c r="L206" s="21">
        <f t="shared" si="3"/>
        <v>4995</v>
      </c>
    </row>
    <row r="207" spans="1:12" ht="99.95" customHeight="1" x14ac:dyDescent="0.25">
      <c r="A207" s="10"/>
      <c r="B207" s="11" t="s">
        <v>34</v>
      </c>
      <c r="C207" s="11" t="s">
        <v>242</v>
      </c>
      <c r="D207" s="12" t="s">
        <v>359</v>
      </c>
      <c r="E207" s="8">
        <v>21</v>
      </c>
      <c r="F207" s="8" t="s">
        <v>373</v>
      </c>
      <c r="G207" s="8" t="s">
        <v>471</v>
      </c>
      <c r="H207" s="8" t="s">
        <v>24</v>
      </c>
      <c r="I207" s="24" t="s">
        <v>458</v>
      </c>
      <c r="J207" s="9">
        <v>555</v>
      </c>
      <c r="K207" s="13">
        <v>12</v>
      </c>
      <c r="L207" s="21">
        <f t="shared" si="3"/>
        <v>6660</v>
      </c>
    </row>
    <row r="208" spans="1:12" ht="99.95" customHeight="1" x14ac:dyDescent="0.25">
      <c r="A208" s="10"/>
      <c r="B208" s="11" t="s">
        <v>34</v>
      </c>
      <c r="C208" s="11" t="s">
        <v>243</v>
      </c>
      <c r="D208" s="12" t="s">
        <v>359</v>
      </c>
      <c r="E208" s="8">
        <v>22</v>
      </c>
      <c r="F208" s="8" t="s">
        <v>382</v>
      </c>
      <c r="G208" s="8" t="s">
        <v>471</v>
      </c>
      <c r="H208" s="8" t="s">
        <v>24</v>
      </c>
      <c r="I208" s="24" t="s">
        <v>458</v>
      </c>
      <c r="J208" s="9">
        <v>555</v>
      </c>
      <c r="K208" s="13">
        <v>3</v>
      </c>
      <c r="L208" s="21">
        <f t="shared" si="3"/>
        <v>1665</v>
      </c>
    </row>
    <row r="209" spans="1:12" ht="99.95" customHeight="1" x14ac:dyDescent="0.25">
      <c r="A209" s="10"/>
      <c r="B209" s="11" t="s">
        <v>34</v>
      </c>
      <c r="C209" s="11" t="s">
        <v>244</v>
      </c>
      <c r="D209" s="12" t="s">
        <v>360</v>
      </c>
      <c r="E209" s="8">
        <v>10</v>
      </c>
      <c r="F209" s="8" t="s">
        <v>374</v>
      </c>
      <c r="G209" s="8" t="s">
        <v>471</v>
      </c>
      <c r="H209" s="8" t="s">
        <v>24</v>
      </c>
      <c r="I209" s="24" t="s">
        <v>459</v>
      </c>
      <c r="J209" s="9">
        <v>750</v>
      </c>
      <c r="K209" s="13">
        <v>4</v>
      </c>
      <c r="L209" s="21">
        <f t="shared" si="3"/>
        <v>3000</v>
      </c>
    </row>
    <row r="210" spans="1:12" ht="99.95" customHeight="1" x14ac:dyDescent="0.25">
      <c r="A210" s="10"/>
      <c r="B210" s="11" t="s">
        <v>34</v>
      </c>
      <c r="C210" s="11" t="s">
        <v>245</v>
      </c>
      <c r="D210" s="12" t="s">
        <v>360</v>
      </c>
      <c r="E210" s="8">
        <v>11</v>
      </c>
      <c r="F210" s="8" t="s">
        <v>375</v>
      </c>
      <c r="G210" s="8" t="s">
        <v>471</v>
      </c>
      <c r="H210" s="8" t="s">
        <v>24</v>
      </c>
      <c r="I210" s="24" t="s">
        <v>459</v>
      </c>
      <c r="J210" s="9">
        <v>750</v>
      </c>
      <c r="K210" s="13">
        <v>12</v>
      </c>
      <c r="L210" s="21">
        <f t="shared" si="3"/>
        <v>9000</v>
      </c>
    </row>
    <row r="211" spans="1:12" ht="99.95" customHeight="1" x14ac:dyDescent="0.25">
      <c r="A211" s="10"/>
      <c r="B211" s="11" t="s">
        <v>34</v>
      </c>
      <c r="C211" s="11" t="s">
        <v>246</v>
      </c>
      <c r="D211" s="12" t="s">
        <v>360</v>
      </c>
      <c r="E211" s="8">
        <v>12</v>
      </c>
      <c r="F211" s="8" t="s">
        <v>376</v>
      </c>
      <c r="G211" s="8" t="s">
        <v>471</v>
      </c>
      <c r="H211" s="8" t="s">
        <v>24</v>
      </c>
      <c r="I211" s="24" t="s">
        <v>459</v>
      </c>
      <c r="J211" s="9">
        <v>750</v>
      </c>
      <c r="K211" s="13">
        <v>5</v>
      </c>
      <c r="L211" s="21">
        <f t="shared" si="3"/>
        <v>3750</v>
      </c>
    </row>
    <row r="212" spans="1:12" ht="99.95" customHeight="1" x14ac:dyDescent="0.25">
      <c r="A212" s="10"/>
      <c r="B212" s="11" t="s">
        <v>34</v>
      </c>
      <c r="C212" s="11" t="s">
        <v>247</v>
      </c>
      <c r="D212" s="12" t="s">
        <v>360</v>
      </c>
      <c r="E212" s="8">
        <v>13</v>
      </c>
      <c r="F212" s="8" t="s">
        <v>384</v>
      </c>
      <c r="G212" s="8" t="s">
        <v>471</v>
      </c>
      <c r="H212" s="8" t="s">
        <v>24</v>
      </c>
      <c r="I212" s="24" t="s">
        <v>459</v>
      </c>
      <c r="J212" s="9">
        <v>750</v>
      </c>
      <c r="K212" s="13">
        <v>8</v>
      </c>
      <c r="L212" s="21">
        <f t="shared" si="3"/>
        <v>6000</v>
      </c>
    </row>
    <row r="213" spans="1:12" ht="99.95" customHeight="1" x14ac:dyDescent="0.25">
      <c r="A213" s="10"/>
      <c r="B213" s="11" t="s">
        <v>34</v>
      </c>
      <c r="C213" s="11" t="s">
        <v>248</v>
      </c>
      <c r="D213" s="12" t="s">
        <v>360</v>
      </c>
      <c r="E213" s="8">
        <v>14</v>
      </c>
      <c r="F213" s="8" t="s">
        <v>383</v>
      </c>
      <c r="G213" s="8" t="s">
        <v>471</v>
      </c>
      <c r="H213" s="8" t="s">
        <v>24</v>
      </c>
      <c r="I213" s="24" t="s">
        <v>459</v>
      </c>
      <c r="J213" s="9">
        <v>750</v>
      </c>
      <c r="K213" s="13">
        <v>6</v>
      </c>
      <c r="L213" s="21">
        <f t="shared" si="3"/>
        <v>4500</v>
      </c>
    </row>
    <row r="214" spans="1:12" ht="99.95" customHeight="1" x14ac:dyDescent="0.25">
      <c r="A214" s="10"/>
      <c r="B214" s="11" t="s">
        <v>34</v>
      </c>
      <c r="C214" s="11" t="s">
        <v>249</v>
      </c>
      <c r="D214" s="12" t="s">
        <v>360</v>
      </c>
      <c r="E214" s="8">
        <v>15</v>
      </c>
      <c r="F214" s="8" t="s">
        <v>372</v>
      </c>
      <c r="G214" s="8" t="s">
        <v>471</v>
      </c>
      <c r="H214" s="8" t="s">
        <v>24</v>
      </c>
      <c r="I214" s="24" t="s">
        <v>459</v>
      </c>
      <c r="J214" s="9">
        <v>750</v>
      </c>
      <c r="K214" s="13">
        <v>14</v>
      </c>
      <c r="L214" s="21">
        <f t="shared" si="3"/>
        <v>10500</v>
      </c>
    </row>
    <row r="215" spans="1:12" ht="99.95" customHeight="1" x14ac:dyDescent="0.25">
      <c r="A215" s="10"/>
      <c r="B215" s="11" t="s">
        <v>34</v>
      </c>
      <c r="C215" s="11" t="s">
        <v>250</v>
      </c>
      <c r="D215" s="12" t="s">
        <v>360</v>
      </c>
      <c r="E215" s="8">
        <v>16</v>
      </c>
      <c r="F215" s="8" t="s">
        <v>386</v>
      </c>
      <c r="G215" s="8" t="s">
        <v>471</v>
      </c>
      <c r="H215" s="8" t="s">
        <v>24</v>
      </c>
      <c r="I215" s="24" t="s">
        <v>459</v>
      </c>
      <c r="J215" s="9">
        <v>750</v>
      </c>
      <c r="K215" s="13">
        <v>15</v>
      </c>
      <c r="L215" s="21">
        <f t="shared" si="3"/>
        <v>11250</v>
      </c>
    </row>
    <row r="216" spans="1:12" ht="99.95" customHeight="1" x14ac:dyDescent="0.25">
      <c r="A216" s="10"/>
      <c r="B216" s="11" t="s">
        <v>34</v>
      </c>
      <c r="C216" s="11" t="s">
        <v>251</v>
      </c>
      <c r="D216" s="12" t="s">
        <v>360</v>
      </c>
      <c r="E216" s="8">
        <v>17</v>
      </c>
      <c r="F216" s="8" t="s">
        <v>392</v>
      </c>
      <c r="G216" s="8" t="s">
        <v>471</v>
      </c>
      <c r="H216" s="8" t="s">
        <v>24</v>
      </c>
      <c r="I216" s="24" t="s">
        <v>459</v>
      </c>
      <c r="J216" s="9">
        <v>750</v>
      </c>
      <c r="K216" s="13">
        <v>9</v>
      </c>
      <c r="L216" s="21">
        <f t="shared" si="3"/>
        <v>6750</v>
      </c>
    </row>
    <row r="217" spans="1:12" ht="99.95" customHeight="1" x14ac:dyDescent="0.25">
      <c r="A217" s="10"/>
      <c r="B217" s="11" t="s">
        <v>34</v>
      </c>
      <c r="C217" s="11" t="s">
        <v>252</v>
      </c>
      <c r="D217" s="12" t="s">
        <v>360</v>
      </c>
      <c r="E217" s="8">
        <v>18</v>
      </c>
      <c r="F217" s="8" t="s">
        <v>393</v>
      </c>
      <c r="G217" s="8" t="s">
        <v>471</v>
      </c>
      <c r="H217" s="8" t="s">
        <v>24</v>
      </c>
      <c r="I217" s="24" t="s">
        <v>459</v>
      </c>
      <c r="J217" s="9">
        <v>750</v>
      </c>
      <c r="K217" s="13">
        <v>18</v>
      </c>
      <c r="L217" s="21">
        <f t="shared" si="3"/>
        <v>13500</v>
      </c>
    </row>
    <row r="218" spans="1:12" ht="99.95" customHeight="1" x14ac:dyDescent="0.25">
      <c r="A218" s="10"/>
      <c r="B218" s="11" t="s">
        <v>34</v>
      </c>
      <c r="C218" s="11" t="s">
        <v>253</v>
      </c>
      <c r="D218" s="12" t="s">
        <v>360</v>
      </c>
      <c r="E218" s="8">
        <v>19</v>
      </c>
      <c r="F218" s="8" t="s">
        <v>377</v>
      </c>
      <c r="G218" s="8" t="s">
        <v>471</v>
      </c>
      <c r="H218" s="8" t="s">
        <v>24</v>
      </c>
      <c r="I218" s="24" t="s">
        <v>459</v>
      </c>
      <c r="J218" s="9">
        <v>750</v>
      </c>
      <c r="K218" s="13">
        <v>24</v>
      </c>
      <c r="L218" s="21">
        <f t="shared" si="3"/>
        <v>18000</v>
      </c>
    </row>
    <row r="219" spans="1:12" ht="99.95" customHeight="1" x14ac:dyDescent="0.25">
      <c r="A219" s="10"/>
      <c r="B219" s="11" t="s">
        <v>34</v>
      </c>
      <c r="C219" s="11" t="s">
        <v>254</v>
      </c>
      <c r="D219" s="12" t="s">
        <v>360</v>
      </c>
      <c r="E219" s="8">
        <v>20</v>
      </c>
      <c r="F219" s="8" t="s">
        <v>378</v>
      </c>
      <c r="G219" s="8" t="s">
        <v>471</v>
      </c>
      <c r="H219" s="8" t="s">
        <v>24</v>
      </c>
      <c r="I219" s="24" t="s">
        <v>459</v>
      </c>
      <c r="J219" s="9">
        <v>750</v>
      </c>
      <c r="K219" s="13">
        <v>15</v>
      </c>
      <c r="L219" s="21">
        <f t="shared" si="3"/>
        <v>11250</v>
      </c>
    </row>
    <row r="220" spans="1:12" ht="99.95" customHeight="1" x14ac:dyDescent="0.25">
      <c r="A220" s="10"/>
      <c r="B220" s="11" t="s">
        <v>34</v>
      </c>
      <c r="C220" s="11" t="s">
        <v>255</v>
      </c>
      <c r="D220" s="12" t="s">
        <v>360</v>
      </c>
      <c r="E220" s="8">
        <v>21</v>
      </c>
      <c r="F220" s="8" t="s">
        <v>379</v>
      </c>
      <c r="G220" s="8" t="s">
        <v>471</v>
      </c>
      <c r="H220" s="8" t="s">
        <v>24</v>
      </c>
      <c r="I220" s="24" t="s">
        <v>459</v>
      </c>
      <c r="J220" s="9">
        <v>750</v>
      </c>
      <c r="K220" s="13">
        <v>9</v>
      </c>
      <c r="L220" s="21">
        <f t="shared" si="3"/>
        <v>6750</v>
      </c>
    </row>
    <row r="221" spans="1:12" ht="99.95" customHeight="1" x14ac:dyDescent="0.25">
      <c r="A221" s="10"/>
      <c r="B221" s="11" t="s">
        <v>34</v>
      </c>
      <c r="C221" s="11" t="s">
        <v>256</v>
      </c>
      <c r="D221" s="12" t="s">
        <v>360</v>
      </c>
      <c r="E221" s="8">
        <v>22</v>
      </c>
      <c r="F221" s="8" t="s">
        <v>380</v>
      </c>
      <c r="G221" s="8" t="s">
        <v>471</v>
      </c>
      <c r="H221" s="8" t="s">
        <v>24</v>
      </c>
      <c r="I221" s="24" t="s">
        <v>459</v>
      </c>
      <c r="J221" s="9">
        <v>750</v>
      </c>
      <c r="K221" s="13">
        <v>7</v>
      </c>
      <c r="L221" s="21">
        <f t="shared" si="3"/>
        <v>5250</v>
      </c>
    </row>
    <row r="222" spans="1:12" ht="99.95" customHeight="1" x14ac:dyDescent="0.25">
      <c r="A222" s="10"/>
      <c r="B222" s="11" t="s">
        <v>34</v>
      </c>
      <c r="C222" s="11" t="s">
        <v>257</v>
      </c>
      <c r="D222" s="12" t="s">
        <v>360</v>
      </c>
      <c r="E222" s="8">
        <v>23</v>
      </c>
      <c r="F222" s="8" t="s">
        <v>373</v>
      </c>
      <c r="G222" s="8" t="s">
        <v>471</v>
      </c>
      <c r="H222" s="8" t="s">
        <v>24</v>
      </c>
      <c r="I222" s="24" t="s">
        <v>459</v>
      </c>
      <c r="J222" s="9">
        <v>750</v>
      </c>
      <c r="K222" s="13">
        <v>10</v>
      </c>
      <c r="L222" s="21">
        <f t="shared" si="3"/>
        <v>7500</v>
      </c>
    </row>
    <row r="223" spans="1:12" ht="99.95" customHeight="1" x14ac:dyDescent="0.25">
      <c r="A223" s="10"/>
      <c r="B223" s="11" t="s">
        <v>34</v>
      </c>
      <c r="C223" s="11" t="s">
        <v>258</v>
      </c>
      <c r="D223" s="12" t="s">
        <v>360</v>
      </c>
      <c r="E223" s="8">
        <v>24</v>
      </c>
      <c r="F223" s="8" t="s">
        <v>382</v>
      </c>
      <c r="G223" s="8" t="s">
        <v>471</v>
      </c>
      <c r="H223" s="8" t="s">
        <v>24</v>
      </c>
      <c r="I223" s="24" t="s">
        <v>459</v>
      </c>
      <c r="J223" s="9">
        <v>750</v>
      </c>
      <c r="K223" s="13">
        <v>10</v>
      </c>
      <c r="L223" s="21">
        <f t="shared" si="3"/>
        <v>7500</v>
      </c>
    </row>
    <row r="224" spans="1:12" ht="99.95" customHeight="1" x14ac:dyDescent="0.25">
      <c r="A224" s="10"/>
      <c r="B224" s="11" t="s">
        <v>34</v>
      </c>
      <c r="C224" s="11" t="s">
        <v>259</v>
      </c>
      <c r="D224" s="12" t="s">
        <v>360</v>
      </c>
      <c r="E224" s="8">
        <v>25</v>
      </c>
      <c r="F224" s="8" t="s">
        <v>381</v>
      </c>
      <c r="G224" s="8" t="s">
        <v>471</v>
      </c>
      <c r="H224" s="8" t="s">
        <v>24</v>
      </c>
      <c r="I224" s="24" t="s">
        <v>459</v>
      </c>
      <c r="J224" s="9">
        <v>750</v>
      </c>
      <c r="K224" s="13">
        <v>9</v>
      </c>
      <c r="L224" s="21">
        <f t="shared" si="3"/>
        <v>6750</v>
      </c>
    </row>
    <row r="225" spans="1:12" ht="99.95" customHeight="1" x14ac:dyDescent="0.25">
      <c r="A225" s="10"/>
      <c r="B225" s="11" t="s">
        <v>34</v>
      </c>
      <c r="C225" s="11" t="s">
        <v>260</v>
      </c>
      <c r="D225" s="12" t="s">
        <v>361</v>
      </c>
      <c r="E225" s="8">
        <v>10</v>
      </c>
      <c r="F225" s="8" t="s">
        <v>374</v>
      </c>
      <c r="G225" s="8" t="s">
        <v>471</v>
      </c>
      <c r="H225" s="8" t="s">
        <v>24</v>
      </c>
      <c r="I225" s="24" t="s">
        <v>447</v>
      </c>
      <c r="J225" s="9">
        <v>560</v>
      </c>
      <c r="K225" s="13">
        <v>2</v>
      </c>
      <c r="L225" s="21">
        <f t="shared" si="3"/>
        <v>1120</v>
      </c>
    </row>
    <row r="226" spans="1:12" ht="99.95" customHeight="1" x14ac:dyDescent="0.25">
      <c r="A226" s="10"/>
      <c r="B226" s="11" t="s">
        <v>34</v>
      </c>
      <c r="C226" s="11" t="s">
        <v>261</v>
      </c>
      <c r="D226" s="12" t="s">
        <v>361</v>
      </c>
      <c r="E226" s="8">
        <v>11</v>
      </c>
      <c r="F226" s="8" t="s">
        <v>375</v>
      </c>
      <c r="G226" s="8" t="s">
        <v>471</v>
      </c>
      <c r="H226" s="8" t="s">
        <v>24</v>
      </c>
      <c r="I226" s="24" t="s">
        <v>447</v>
      </c>
      <c r="J226" s="9">
        <v>560</v>
      </c>
      <c r="K226" s="13">
        <v>2</v>
      </c>
      <c r="L226" s="21">
        <f t="shared" si="3"/>
        <v>1120</v>
      </c>
    </row>
    <row r="227" spans="1:12" ht="99.95" customHeight="1" x14ac:dyDescent="0.25">
      <c r="A227" s="10"/>
      <c r="B227" s="11" t="s">
        <v>34</v>
      </c>
      <c r="C227" s="11" t="s">
        <v>262</v>
      </c>
      <c r="D227" s="12" t="s">
        <v>361</v>
      </c>
      <c r="E227" s="8">
        <v>12</v>
      </c>
      <c r="F227" s="8" t="s">
        <v>376</v>
      </c>
      <c r="G227" s="8" t="s">
        <v>471</v>
      </c>
      <c r="H227" s="8" t="s">
        <v>24</v>
      </c>
      <c r="I227" s="24" t="s">
        <v>447</v>
      </c>
      <c r="J227" s="9">
        <v>560</v>
      </c>
      <c r="K227" s="13">
        <v>2</v>
      </c>
      <c r="L227" s="21">
        <f t="shared" si="3"/>
        <v>1120</v>
      </c>
    </row>
    <row r="228" spans="1:12" ht="99.95" customHeight="1" x14ac:dyDescent="0.25">
      <c r="A228" s="10"/>
      <c r="B228" s="11" t="s">
        <v>34</v>
      </c>
      <c r="C228" s="11" t="s">
        <v>263</v>
      </c>
      <c r="D228" s="12" t="s">
        <v>361</v>
      </c>
      <c r="E228" s="8">
        <v>13</v>
      </c>
      <c r="F228" s="8" t="s">
        <v>384</v>
      </c>
      <c r="G228" s="8" t="s">
        <v>471</v>
      </c>
      <c r="H228" s="8" t="s">
        <v>24</v>
      </c>
      <c r="I228" s="24" t="s">
        <v>447</v>
      </c>
      <c r="J228" s="9">
        <v>560</v>
      </c>
      <c r="K228" s="13">
        <v>4</v>
      </c>
      <c r="L228" s="21">
        <f t="shared" si="3"/>
        <v>2240</v>
      </c>
    </row>
    <row r="229" spans="1:12" ht="99.95" customHeight="1" x14ac:dyDescent="0.25">
      <c r="A229" s="10"/>
      <c r="B229" s="11" t="s">
        <v>34</v>
      </c>
      <c r="C229" s="11" t="s">
        <v>264</v>
      </c>
      <c r="D229" s="12" t="s">
        <v>361</v>
      </c>
      <c r="E229" s="8">
        <v>16</v>
      </c>
      <c r="F229" s="8" t="s">
        <v>386</v>
      </c>
      <c r="G229" s="8" t="s">
        <v>471</v>
      </c>
      <c r="H229" s="8" t="s">
        <v>24</v>
      </c>
      <c r="I229" s="24" t="s">
        <v>447</v>
      </c>
      <c r="J229" s="9">
        <v>560</v>
      </c>
      <c r="K229" s="13">
        <v>3</v>
      </c>
      <c r="L229" s="21">
        <f t="shared" si="3"/>
        <v>1680</v>
      </c>
    </row>
    <row r="230" spans="1:12" ht="99.95" customHeight="1" x14ac:dyDescent="0.25">
      <c r="A230" s="10"/>
      <c r="B230" s="11" t="s">
        <v>34</v>
      </c>
      <c r="C230" s="11" t="s">
        <v>265</v>
      </c>
      <c r="D230" s="12" t="s">
        <v>361</v>
      </c>
      <c r="E230" s="8">
        <v>17</v>
      </c>
      <c r="F230" s="8" t="s">
        <v>392</v>
      </c>
      <c r="G230" s="8" t="s">
        <v>471</v>
      </c>
      <c r="H230" s="8" t="s">
        <v>24</v>
      </c>
      <c r="I230" s="24" t="s">
        <v>447</v>
      </c>
      <c r="J230" s="9">
        <v>560</v>
      </c>
      <c r="K230" s="13">
        <v>3</v>
      </c>
      <c r="L230" s="21">
        <f t="shared" si="3"/>
        <v>1680</v>
      </c>
    </row>
    <row r="231" spans="1:12" ht="99.95" customHeight="1" x14ac:dyDescent="0.25">
      <c r="A231" s="10"/>
      <c r="B231" s="11" t="s">
        <v>34</v>
      </c>
      <c r="C231" s="11" t="s">
        <v>266</v>
      </c>
      <c r="D231" s="12" t="s">
        <v>361</v>
      </c>
      <c r="E231" s="8">
        <v>18</v>
      </c>
      <c r="F231" s="8" t="s">
        <v>393</v>
      </c>
      <c r="G231" s="8" t="s">
        <v>471</v>
      </c>
      <c r="H231" s="8" t="s">
        <v>24</v>
      </c>
      <c r="I231" s="24" t="s">
        <v>447</v>
      </c>
      <c r="J231" s="9">
        <v>560</v>
      </c>
      <c r="K231" s="13">
        <v>2</v>
      </c>
      <c r="L231" s="21">
        <f t="shared" si="3"/>
        <v>1120</v>
      </c>
    </row>
    <row r="232" spans="1:12" ht="99.95" customHeight="1" x14ac:dyDescent="0.25">
      <c r="A232" s="10"/>
      <c r="B232" s="11" t="s">
        <v>34</v>
      </c>
      <c r="C232" s="11" t="s">
        <v>267</v>
      </c>
      <c r="D232" s="12" t="s">
        <v>361</v>
      </c>
      <c r="E232" s="8">
        <v>19</v>
      </c>
      <c r="F232" s="8" t="s">
        <v>377</v>
      </c>
      <c r="G232" s="8" t="s">
        <v>471</v>
      </c>
      <c r="H232" s="8" t="s">
        <v>24</v>
      </c>
      <c r="I232" s="24" t="s">
        <v>447</v>
      </c>
      <c r="J232" s="9">
        <v>560</v>
      </c>
      <c r="K232" s="13">
        <v>1</v>
      </c>
      <c r="L232" s="21">
        <f t="shared" si="3"/>
        <v>560</v>
      </c>
    </row>
    <row r="233" spans="1:12" ht="99.95" customHeight="1" x14ac:dyDescent="0.25">
      <c r="A233" s="10"/>
      <c r="B233" s="11" t="s">
        <v>34</v>
      </c>
      <c r="C233" s="11" t="s">
        <v>268</v>
      </c>
      <c r="D233" s="12" t="s">
        <v>361</v>
      </c>
      <c r="E233" s="8">
        <v>20</v>
      </c>
      <c r="F233" s="8" t="s">
        <v>378</v>
      </c>
      <c r="G233" s="8" t="s">
        <v>471</v>
      </c>
      <c r="H233" s="8" t="s">
        <v>24</v>
      </c>
      <c r="I233" s="24" t="s">
        <v>447</v>
      </c>
      <c r="J233" s="9">
        <v>560</v>
      </c>
      <c r="K233" s="13">
        <v>4</v>
      </c>
      <c r="L233" s="21">
        <f t="shared" si="3"/>
        <v>2240</v>
      </c>
    </row>
    <row r="234" spans="1:12" ht="99.95" customHeight="1" x14ac:dyDescent="0.25">
      <c r="A234" s="10"/>
      <c r="B234" s="11" t="s">
        <v>34</v>
      </c>
      <c r="C234" s="11" t="s">
        <v>269</v>
      </c>
      <c r="D234" s="12" t="s">
        <v>361</v>
      </c>
      <c r="E234" s="8">
        <v>21</v>
      </c>
      <c r="F234" s="8" t="s">
        <v>379</v>
      </c>
      <c r="G234" s="8" t="s">
        <v>471</v>
      </c>
      <c r="H234" s="8" t="s">
        <v>24</v>
      </c>
      <c r="I234" s="24" t="s">
        <v>447</v>
      </c>
      <c r="J234" s="9">
        <v>560</v>
      </c>
      <c r="K234" s="13">
        <v>3</v>
      </c>
      <c r="L234" s="21">
        <f t="shared" si="3"/>
        <v>1680</v>
      </c>
    </row>
    <row r="235" spans="1:12" ht="99.95" customHeight="1" x14ac:dyDescent="0.25">
      <c r="A235" s="10"/>
      <c r="B235" s="11" t="s">
        <v>34</v>
      </c>
      <c r="C235" s="11" t="s">
        <v>270</v>
      </c>
      <c r="D235" s="12" t="s">
        <v>361</v>
      </c>
      <c r="E235" s="8">
        <v>24</v>
      </c>
      <c r="F235" s="8" t="s">
        <v>382</v>
      </c>
      <c r="G235" s="8" t="s">
        <v>471</v>
      </c>
      <c r="H235" s="8" t="s">
        <v>24</v>
      </c>
      <c r="I235" s="24" t="s">
        <v>447</v>
      </c>
      <c r="J235" s="9">
        <v>560</v>
      </c>
      <c r="K235" s="13">
        <v>1</v>
      </c>
      <c r="L235" s="21">
        <f t="shared" si="3"/>
        <v>560</v>
      </c>
    </row>
    <row r="236" spans="1:12" ht="99.95" customHeight="1" x14ac:dyDescent="0.25">
      <c r="A236" s="10"/>
      <c r="B236" s="11" t="s">
        <v>34</v>
      </c>
      <c r="C236" s="11" t="s">
        <v>271</v>
      </c>
      <c r="D236" s="12" t="s">
        <v>361</v>
      </c>
      <c r="E236" s="8">
        <v>25</v>
      </c>
      <c r="F236" s="8" t="s">
        <v>381</v>
      </c>
      <c r="G236" s="8" t="s">
        <v>471</v>
      </c>
      <c r="H236" s="8" t="s">
        <v>24</v>
      </c>
      <c r="I236" s="24" t="s">
        <v>447</v>
      </c>
      <c r="J236" s="9">
        <v>560</v>
      </c>
      <c r="K236" s="13">
        <v>1</v>
      </c>
      <c r="L236" s="21">
        <f t="shared" si="3"/>
        <v>560</v>
      </c>
    </row>
    <row r="237" spans="1:12" ht="99.95" customHeight="1" x14ac:dyDescent="0.25">
      <c r="A237" s="10"/>
      <c r="B237" s="11" t="s">
        <v>34</v>
      </c>
      <c r="C237" s="11" t="s">
        <v>272</v>
      </c>
      <c r="D237" s="12" t="s">
        <v>362</v>
      </c>
      <c r="E237" s="8">
        <v>18</v>
      </c>
      <c r="F237" s="8">
        <v>8.25</v>
      </c>
      <c r="G237" s="8" t="s">
        <v>475</v>
      </c>
      <c r="H237" s="8" t="s">
        <v>24</v>
      </c>
      <c r="I237" s="24" t="s">
        <v>460</v>
      </c>
      <c r="J237" s="9">
        <v>470</v>
      </c>
      <c r="K237" s="13">
        <v>21</v>
      </c>
      <c r="L237" s="21">
        <f t="shared" si="3"/>
        <v>9870</v>
      </c>
    </row>
    <row r="238" spans="1:12" ht="99.95" customHeight="1" x14ac:dyDescent="0.25">
      <c r="A238" s="10"/>
      <c r="B238" s="11" t="s">
        <v>34</v>
      </c>
      <c r="C238" s="11" t="s">
        <v>273</v>
      </c>
      <c r="D238" s="12" t="s">
        <v>362</v>
      </c>
      <c r="E238" s="8">
        <v>19</v>
      </c>
      <c r="F238" s="8">
        <v>8.75</v>
      </c>
      <c r="G238" s="8" t="s">
        <v>475</v>
      </c>
      <c r="H238" s="8" t="s">
        <v>24</v>
      </c>
      <c r="I238" s="24" t="s">
        <v>460</v>
      </c>
      <c r="J238" s="9">
        <v>470</v>
      </c>
      <c r="K238" s="13">
        <v>5</v>
      </c>
      <c r="L238" s="21">
        <f t="shared" si="3"/>
        <v>2350</v>
      </c>
    </row>
    <row r="239" spans="1:12" ht="99.95" customHeight="1" x14ac:dyDescent="0.25">
      <c r="A239" s="10"/>
      <c r="B239" s="11" t="s">
        <v>34</v>
      </c>
      <c r="C239" s="11" t="s">
        <v>274</v>
      </c>
      <c r="D239" s="12" t="s">
        <v>362</v>
      </c>
      <c r="E239" s="8">
        <v>20</v>
      </c>
      <c r="F239" s="8">
        <v>9</v>
      </c>
      <c r="G239" s="8" t="s">
        <v>475</v>
      </c>
      <c r="H239" s="8" t="s">
        <v>24</v>
      </c>
      <c r="I239" s="24" t="s">
        <v>460</v>
      </c>
      <c r="J239" s="9">
        <v>470</v>
      </c>
      <c r="K239" s="13">
        <v>2</v>
      </c>
      <c r="L239" s="21">
        <f t="shared" si="3"/>
        <v>940</v>
      </c>
    </row>
    <row r="240" spans="1:12" ht="99.95" customHeight="1" x14ac:dyDescent="0.25">
      <c r="A240" s="10"/>
      <c r="B240" s="11" t="s">
        <v>34</v>
      </c>
      <c r="C240" s="11" t="s">
        <v>275</v>
      </c>
      <c r="D240" s="12" t="s">
        <v>362</v>
      </c>
      <c r="E240" s="8">
        <v>21</v>
      </c>
      <c r="F240" s="8">
        <v>9.5</v>
      </c>
      <c r="G240" s="8" t="s">
        <v>475</v>
      </c>
      <c r="H240" s="8" t="s">
        <v>24</v>
      </c>
      <c r="I240" s="24" t="s">
        <v>460</v>
      </c>
      <c r="J240" s="9">
        <v>470</v>
      </c>
      <c r="K240" s="13">
        <v>1</v>
      </c>
      <c r="L240" s="21">
        <f t="shared" si="3"/>
        <v>470</v>
      </c>
    </row>
    <row r="241" spans="1:12" ht="99.95" customHeight="1" x14ac:dyDescent="0.25">
      <c r="A241" s="10"/>
      <c r="B241" s="11" t="s">
        <v>34</v>
      </c>
      <c r="C241" s="11" t="s">
        <v>276</v>
      </c>
      <c r="D241" s="12" t="s">
        <v>362</v>
      </c>
      <c r="E241" s="8">
        <v>22</v>
      </c>
      <c r="F241" s="8">
        <v>10</v>
      </c>
      <c r="G241" s="8" t="s">
        <v>475</v>
      </c>
      <c r="H241" s="8" t="s">
        <v>24</v>
      </c>
      <c r="I241" s="24" t="s">
        <v>460</v>
      </c>
      <c r="J241" s="9">
        <v>470</v>
      </c>
      <c r="K241" s="13">
        <v>2</v>
      </c>
      <c r="L241" s="21">
        <f t="shared" si="3"/>
        <v>940</v>
      </c>
    </row>
    <row r="242" spans="1:12" ht="99.95" customHeight="1" x14ac:dyDescent="0.25">
      <c r="A242" s="10"/>
      <c r="B242" s="11" t="s">
        <v>34</v>
      </c>
      <c r="C242" s="11" t="s">
        <v>277</v>
      </c>
      <c r="D242" s="12" t="s">
        <v>362</v>
      </c>
      <c r="E242" s="8">
        <v>23</v>
      </c>
      <c r="F242" s="8">
        <v>10.25</v>
      </c>
      <c r="G242" s="8" t="s">
        <v>475</v>
      </c>
      <c r="H242" s="8" t="s">
        <v>24</v>
      </c>
      <c r="I242" s="24" t="s">
        <v>460</v>
      </c>
      <c r="J242" s="9">
        <v>470</v>
      </c>
      <c r="K242" s="13">
        <v>6</v>
      </c>
      <c r="L242" s="21">
        <f t="shared" si="3"/>
        <v>2820</v>
      </c>
    </row>
    <row r="243" spans="1:12" ht="99.95" customHeight="1" x14ac:dyDescent="0.25">
      <c r="A243" s="14"/>
      <c r="B243" s="14" t="s">
        <v>34</v>
      </c>
      <c r="C243" s="14" t="s">
        <v>278</v>
      </c>
      <c r="D243" s="14" t="s">
        <v>363</v>
      </c>
      <c r="E243" s="8" t="s">
        <v>29</v>
      </c>
      <c r="F243" s="8" t="s">
        <v>29</v>
      </c>
      <c r="G243" s="8" t="s">
        <v>476</v>
      </c>
      <c r="H243" s="8" t="s">
        <v>24</v>
      </c>
      <c r="I243" s="24" t="s">
        <v>461</v>
      </c>
      <c r="J243" s="9">
        <v>470</v>
      </c>
      <c r="K243" s="13">
        <v>3</v>
      </c>
      <c r="L243" s="21">
        <f t="shared" si="3"/>
        <v>1410</v>
      </c>
    </row>
    <row r="244" spans="1:12" ht="99.95" customHeight="1" x14ac:dyDescent="0.25">
      <c r="A244" s="14"/>
      <c r="B244" s="14" t="s">
        <v>34</v>
      </c>
      <c r="C244" s="14" t="s">
        <v>279</v>
      </c>
      <c r="D244" s="14" t="s">
        <v>363</v>
      </c>
      <c r="E244" s="8" t="s">
        <v>30</v>
      </c>
      <c r="F244" s="8" t="s">
        <v>30</v>
      </c>
      <c r="G244" s="8" t="s">
        <v>476</v>
      </c>
      <c r="H244" s="8" t="s">
        <v>24</v>
      </c>
      <c r="I244" s="24" t="s">
        <v>461</v>
      </c>
      <c r="J244" s="9">
        <v>470</v>
      </c>
      <c r="K244" s="13">
        <v>1</v>
      </c>
      <c r="L244" s="21">
        <f t="shared" si="3"/>
        <v>470</v>
      </c>
    </row>
    <row r="245" spans="1:12" ht="99.95" customHeight="1" x14ac:dyDescent="0.25">
      <c r="A245" s="10"/>
      <c r="B245" s="11" t="s">
        <v>34</v>
      </c>
      <c r="C245" s="11" t="s">
        <v>280</v>
      </c>
      <c r="D245" s="12" t="s">
        <v>363</v>
      </c>
      <c r="E245" s="8" t="s">
        <v>31</v>
      </c>
      <c r="F245" s="8" t="s">
        <v>31</v>
      </c>
      <c r="G245" s="8" t="s">
        <v>476</v>
      </c>
      <c r="H245" s="8" t="s">
        <v>24</v>
      </c>
      <c r="I245" s="24" t="s">
        <v>461</v>
      </c>
      <c r="J245" s="9">
        <v>470</v>
      </c>
      <c r="K245" s="13">
        <v>2</v>
      </c>
      <c r="L245" s="21">
        <f t="shared" si="3"/>
        <v>940</v>
      </c>
    </row>
    <row r="246" spans="1:12" ht="99.95" customHeight="1" x14ac:dyDescent="0.25">
      <c r="A246" s="10"/>
      <c r="B246" s="11" t="s">
        <v>34</v>
      </c>
      <c r="C246" s="11" t="s">
        <v>281</v>
      </c>
      <c r="D246" s="12" t="s">
        <v>363</v>
      </c>
      <c r="E246" s="8" t="s">
        <v>33</v>
      </c>
      <c r="F246" s="8" t="s">
        <v>33</v>
      </c>
      <c r="G246" s="8" t="s">
        <v>476</v>
      </c>
      <c r="H246" s="8" t="s">
        <v>24</v>
      </c>
      <c r="I246" s="24" t="s">
        <v>461</v>
      </c>
      <c r="J246" s="9">
        <v>470</v>
      </c>
      <c r="K246" s="13">
        <v>3</v>
      </c>
      <c r="L246" s="21">
        <f t="shared" si="3"/>
        <v>1410</v>
      </c>
    </row>
    <row r="247" spans="1:12" ht="99.95" customHeight="1" x14ac:dyDescent="0.25">
      <c r="A247" s="10"/>
      <c r="B247" s="11" t="s">
        <v>34</v>
      </c>
      <c r="C247" s="11" t="s">
        <v>282</v>
      </c>
      <c r="D247" s="12" t="s">
        <v>364</v>
      </c>
      <c r="E247" s="8" t="s">
        <v>30</v>
      </c>
      <c r="F247" s="8" t="s">
        <v>30</v>
      </c>
      <c r="G247" s="8" t="s">
        <v>476</v>
      </c>
      <c r="H247" s="8" t="s">
        <v>24</v>
      </c>
      <c r="I247" s="24" t="s">
        <v>462</v>
      </c>
      <c r="J247" s="9">
        <v>470</v>
      </c>
      <c r="K247" s="13">
        <v>6</v>
      </c>
      <c r="L247" s="21">
        <f t="shared" si="3"/>
        <v>2820</v>
      </c>
    </row>
    <row r="248" spans="1:12" ht="99.95" customHeight="1" x14ac:dyDescent="0.25">
      <c r="A248" s="10"/>
      <c r="B248" s="11" t="s">
        <v>34</v>
      </c>
      <c r="C248" s="11" t="s">
        <v>283</v>
      </c>
      <c r="D248" s="12" t="s">
        <v>364</v>
      </c>
      <c r="E248" s="8" t="s">
        <v>33</v>
      </c>
      <c r="F248" s="8" t="s">
        <v>33</v>
      </c>
      <c r="G248" s="8" t="s">
        <v>476</v>
      </c>
      <c r="H248" s="8" t="s">
        <v>24</v>
      </c>
      <c r="I248" s="24" t="s">
        <v>462</v>
      </c>
      <c r="J248" s="9">
        <v>470</v>
      </c>
      <c r="K248" s="13">
        <v>3</v>
      </c>
      <c r="L248" s="21">
        <f t="shared" si="3"/>
        <v>1410</v>
      </c>
    </row>
    <row r="249" spans="1:12" ht="99.95" customHeight="1" x14ac:dyDescent="0.25">
      <c r="A249" s="10"/>
      <c r="B249" s="11" t="s">
        <v>34</v>
      </c>
      <c r="C249" s="11" t="s">
        <v>284</v>
      </c>
      <c r="D249" s="12" t="s">
        <v>365</v>
      </c>
      <c r="E249" s="8" t="s">
        <v>30</v>
      </c>
      <c r="F249" s="8" t="s">
        <v>30</v>
      </c>
      <c r="G249" s="8" t="s">
        <v>476</v>
      </c>
      <c r="H249" s="8" t="s">
        <v>24</v>
      </c>
      <c r="I249" s="24" t="s">
        <v>463</v>
      </c>
      <c r="J249" s="9">
        <v>470</v>
      </c>
      <c r="K249" s="13">
        <v>2</v>
      </c>
      <c r="L249" s="21">
        <f t="shared" si="3"/>
        <v>940</v>
      </c>
    </row>
    <row r="250" spans="1:12" ht="99.95" customHeight="1" x14ac:dyDescent="0.25">
      <c r="A250" s="10"/>
      <c r="B250" s="11" t="s">
        <v>34</v>
      </c>
      <c r="C250" s="11" t="s">
        <v>285</v>
      </c>
      <c r="D250" s="12" t="s">
        <v>366</v>
      </c>
      <c r="E250" s="8" t="s">
        <v>29</v>
      </c>
      <c r="F250" s="8" t="s">
        <v>29</v>
      </c>
      <c r="G250" s="8" t="s">
        <v>476</v>
      </c>
      <c r="H250" s="8" t="s">
        <v>24</v>
      </c>
      <c r="I250" s="24" t="s">
        <v>464</v>
      </c>
      <c r="J250" s="9">
        <v>470</v>
      </c>
      <c r="K250" s="13">
        <v>1</v>
      </c>
      <c r="L250" s="21">
        <f t="shared" si="3"/>
        <v>470</v>
      </c>
    </row>
    <row r="251" spans="1:12" ht="99.95" customHeight="1" x14ac:dyDescent="0.25">
      <c r="A251" s="10"/>
      <c r="B251" s="11" t="s">
        <v>34</v>
      </c>
      <c r="C251" s="11" t="s">
        <v>286</v>
      </c>
      <c r="D251" s="12" t="s">
        <v>366</v>
      </c>
      <c r="E251" s="8" t="s">
        <v>31</v>
      </c>
      <c r="F251" s="8" t="s">
        <v>31</v>
      </c>
      <c r="G251" s="8" t="s">
        <v>476</v>
      </c>
      <c r="H251" s="8" t="s">
        <v>24</v>
      </c>
      <c r="I251" s="24" t="s">
        <v>464</v>
      </c>
      <c r="J251" s="9">
        <v>470</v>
      </c>
      <c r="K251" s="13">
        <v>2</v>
      </c>
      <c r="L251" s="21">
        <f t="shared" si="3"/>
        <v>940</v>
      </c>
    </row>
    <row r="252" spans="1:12" ht="99.95" customHeight="1" x14ac:dyDescent="0.25">
      <c r="A252" s="10"/>
      <c r="B252" s="11" t="s">
        <v>34</v>
      </c>
      <c r="C252" s="11" t="s">
        <v>287</v>
      </c>
      <c r="D252" s="12" t="s">
        <v>367</v>
      </c>
      <c r="E252" s="8" t="s">
        <v>21</v>
      </c>
      <c r="F252" s="8" t="s">
        <v>21</v>
      </c>
      <c r="G252" s="8" t="s">
        <v>476</v>
      </c>
      <c r="H252" s="8" t="s">
        <v>24</v>
      </c>
      <c r="I252" s="24" t="s">
        <v>465</v>
      </c>
      <c r="J252" s="9">
        <v>470</v>
      </c>
      <c r="K252" s="13">
        <v>4</v>
      </c>
      <c r="L252" s="21">
        <f t="shared" si="3"/>
        <v>1880</v>
      </c>
    </row>
    <row r="253" spans="1:12" ht="99.95" customHeight="1" x14ac:dyDescent="0.25">
      <c r="A253" s="10"/>
      <c r="B253" s="11" t="s">
        <v>34</v>
      </c>
      <c r="C253" s="11" t="s">
        <v>288</v>
      </c>
      <c r="D253" s="12" t="s">
        <v>368</v>
      </c>
      <c r="E253" s="8" t="s">
        <v>394</v>
      </c>
      <c r="F253" s="8" t="s">
        <v>394</v>
      </c>
      <c r="G253" s="8" t="s">
        <v>476</v>
      </c>
      <c r="H253" s="8" t="s">
        <v>24</v>
      </c>
      <c r="I253" s="24" t="s">
        <v>466</v>
      </c>
      <c r="J253" s="9">
        <v>470</v>
      </c>
      <c r="K253" s="13">
        <v>1</v>
      </c>
      <c r="L253" s="21">
        <f t="shared" si="3"/>
        <v>470</v>
      </c>
    </row>
    <row r="254" spans="1:12" ht="99.95" customHeight="1" x14ac:dyDescent="0.25">
      <c r="A254" s="10"/>
      <c r="B254" s="11" t="s">
        <v>34</v>
      </c>
      <c r="C254" s="11" t="s">
        <v>289</v>
      </c>
      <c r="D254" s="12" t="s">
        <v>368</v>
      </c>
      <c r="E254" s="8" t="s">
        <v>21</v>
      </c>
      <c r="F254" s="8" t="s">
        <v>21</v>
      </c>
      <c r="G254" s="8" t="s">
        <v>476</v>
      </c>
      <c r="H254" s="8" t="s">
        <v>24</v>
      </c>
      <c r="I254" s="24" t="s">
        <v>466</v>
      </c>
      <c r="J254" s="9">
        <v>470</v>
      </c>
      <c r="K254" s="13">
        <v>2</v>
      </c>
      <c r="L254" s="21">
        <f t="shared" si="3"/>
        <v>940</v>
      </c>
    </row>
    <row r="255" spans="1:12" ht="99.95" customHeight="1" x14ac:dyDescent="0.25">
      <c r="A255" s="10"/>
      <c r="B255" s="11" t="s">
        <v>34</v>
      </c>
      <c r="C255" s="11" t="s">
        <v>290</v>
      </c>
      <c r="D255" s="12" t="s">
        <v>369</v>
      </c>
      <c r="E255" s="8" t="s">
        <v>30</v>
      </c>
      <c r="F255" s="8" t="s">
        <v>30</v>
      </c>
      <c r="G255" s="8" t="s">
        <v>476</v>
      </c>
      <c r="H255" s="8" t="s">
        <v>24</v>
      </c>
      <c r="I255" s="24" t="s">
        <v>467</v>
      </c>
      <c r="J255" s="9">
        <v>470</v>
      </c>
      <c r="K255" s="13">
        <v>1</v>
      </c>
      <c r="L255" s="21">
        <f t="shared" si="3"/>
        <v>470</v>
      </c>
    </row>
    <row r="256" spans="1:12" ht="99.95" customHeight="1" x14ac:dyDescent="0.25">
      <c r="A256" s="10"/>
      <c r="B256" s="11" t="s">
        <v>34</v>
      </c>
      <c r="C256" s="11" t="s">
        <v>291</v>
      </c>
      <c r="D256" s="12" t="s">
        <v>370</v>
      </c>
      <c r="E256" s="8" t="s">
        <v>30</v>
      </c>
      <c r="F256" s="8" t="s">
        <v>30</v>
      </c>
      <c r="G256" s="8" t="s">
        <v>476</v>
      </c>
      <c r="H256" s="8" t="s">
        <v>24</v>
      </c>
      <c r="I256" s="24" t="s">
        <v>468</v>
      </c>
      <c r="J256" s="9">
        <v>470</v>
      </c>
      <c r="K256" s="13">
        <v>3</v>
      </c>
      <c r="L256" s="21">
        <f t="shared" si="3"/>
        <v>1410</v>
      </c>
    </row>
    <row r="257" spans="1:12" ht="99.95" customHeight="1" x14ac:dyDescent="0.25">
      <c r="A257" s="10"/>
      <c r="B257" s="11" t="s">
        <v>34</v>
      </c>
      <c r="C257" s="11" t="s">
        <v>292</v>
      </c>
      <c r="D257" s="12" t="s">
        <v>370</v>
      </c>
      <c r="E257" s="8" t="s">
        <v>31</v>
      </c>
      <c r="F257" s="8" t="s">
        <v>31</v>
      </c>
      <c r="G257" s="8" t="s">
        <v>476</v>
      </c>
      <c r="H257" s="8" t="s">
        <v>24</v>
      </c>
      <c r="I257" s="24" t="s">
        <v>468</v>
      </c>
      <c r="J257" s="9">
        <v>470</v>
      </c>
      <c r="K257" s="13">
        <v>2</v>
      </c>
      <c r="L257" s="21">
        <f t="shared" si="3"/>
        <v>940</v>
      </c>
    </row>
    <row r="258" spans="1:12" ht="99.95" customHeight="1" x14ac:dyDescent="0.25">
      <c r="A258" s="10"/>
      <c r="B258" s="11" t="s">
        <v>34</v>
      </c>
      <c r="C258" s="11" t="s">
        <v>293</v>
      </c>
      <c r="D258" s="12" t="s">
        <v>370</v>
      </c>
      <c r="E258" s="8" t="s">
        <v>33</v>
      </c>
      <c r="F258" s="8" t="s">
        <v>33</v>
      </c>
      <c r="G258" s="8" t="s">
        <v>476</v>
      </c>
      <c r="H258" s="8" t="s">
        <v>24</v>
      </c>
      <c r="I258" s="24" t="s">
        <v>468</v>
      </c>
      <c r="J258" s="9">
        <v>470</v>
      </c>
      <c r="K258" s="13">
        <v>1</v>
      </c>
      <c r="L258" s="21">
        <f t="shared" si="3"/>
        <v>470</v>
      </c>
    </row>
    <row r="259" spans="1:12" ht="99.95" customHeight="1" x14ac:dyDescent="0.25">
      <c r="A259" s="10"/>
      <c r="B259" s="11" t="s">
        <v>34</v>
      </c>
      <c r="C259" s="11" t="s">
        <v>294</v>
      </c>
      <c r="D259" s="12" t="s">
        <v>370</v>
      </c>
      <c r="E259" s="8" t="s">
        <v>21</v>
      </c>
      <c r="F259" s="8" t="s">
        <v>21</v>
      </c>
      <c r="G259" s="8" t="s">
        <v>476</v>
      </c>
      <c r="H259" s="8" t="s">
        <v>24</v>
      </c>
      <c r="I259" s="24" t="s">
        <v>468</v>
      </c>
      <c r="J259" s="9">
        <v>470</v>
      </c>
      <c r="K259" s="13">
        <v>2</v>
      </c>
      <c r="L259" s="21">
        <f t="shared" si="3"/>
        <v>940</v>
      </c>
    </row>
    <row r="260" spans="1:12" ht="99.95" customHeight="1" x14ac:dyDescent="0.25">
      <c r="A260" s="10"/>
      <c r="B260" s="11" t="s">
        <v>34</v>
      </c>
      <c r="C260" s="11" t="s">
        <v>295</v>
      </c>
      <c r="D260" s="12" t="s">
        <v>371</v>
      </c>
      <c r="E260" s="8" t="s">
        <v>21</v>
      </c>
      <c r="F260" s="8" t="s">
        <v>21</v>
      </c>
      <c r="G260" s="8" t="s">
        <v>476</v>
      </c>
      <c r="H260" s="8" t="s">
        <v>24</v>
      </c>
      <c r="I260" s="24" t="s">
        <v>469</v>
      </c>
      <c r="J260" s="9">
        <v>470</v>
      </c>
      <c r="K260" s="13">
        <v>2</v>
      </c>
      <c r="L260" s="21">
        <f t="shared" ref="L260:L277" si="4">K260*J260</f>
        <v>940</v>
      </c>
    </row>
    <row r="261" spans="1:12" ht="99.95" customHeight="1" x14ac:dyDescent="0.25">
      <c r="A261" s="16"/>
      <c r="B261" s="17" t="s">
        <v>34</v>
      </c>
      <c r="C261" s="17" t="s">
        <v>94</v>
      </c>
      <c r="D261" s="17" t="s">
        <v>306</v>
      </c>
      <c r="E261" s="8" t="s">
        <v>32</v>
      </c>
      <c r="F261" s="8" t="s">
        <v>32</v>
      </c>
      <c r="G261" s="8" t="s">
        <v>54</v>
      </c>
      <c r="H261" s="8" t="s">
        <v>54</v>
      </c>
      <c r="I261" s="24" t="s">
        <v>494</v>
      </c>
      <c r="J261" s="9">
        <v>1125</v>
      </c>
      <c r="K261" s="13">
        <v>8</v>
      </c>
      <c r="L261" s="21">
        <f t="shared" si="4"/>
        <v>9000</v>
      </c>
    </row>
    <row r="262" spans="1:12" ht="99.95" customHeight="1" x14ac:dyDescent="0.25">
      <c r="A262" s="10"/>
      <c r="B262" s="11" t="s">
        <v>34</v>
      </c>
      <c r="C262" s="11" t="s">
        <v>95</v>
      </c>
      <c r="D262" s="11" t="s">
        <v>307</v>
      </c>
      <c r="E262" s="8" t="s">
        <v>32</v>
      </c>
      <c r="F262" s="8" t="s">
        <v>32</v>
      </c>
      <c r="G262" s="8" t="s">
        <v>471</v>
      </c>
      <c r="H262" s="8" t="s">
        <v>54</v>
      </c>
      <c r="I262" s="24" t="s">
        <v>406</v>
      </c>
      <c r="J262" s="9">
        <v>565</v>
      </c>
      <c r="K262" s="13">
        <v>138</v>
      </c>
      <c r="L262" s="21">
        <f t="shared" si="4"/>
        <v>77970</v>
      </c>
    </row>
    <row r="263" spans="1:12" ht="99.95" customHeight="1" x14ac:dyDescent="0.25">
      <c r="A263" s="10"/>
      <c r="B263" s="11" t="s">
        <v>34</v>
      </c>
      <c r="C263" s="11" t="s">
        <v>96</v>
      </c>
      <c r="D263" s="12" t="s">
        <v>308</v>
      </c>
      <c r="E263" s="8" t="s">
        <v>32</v>
      </c>
      <c r="F263" s="8" t="s">
        <v>32</v>
      </c>
      <c r="G263" s="8" t="s">
        <v>471</v>
      </c>
      <c r="H263" s="8" t="s">
        <v>54</v>
      </c>
      <c r="I263" s="24" t="s">
        <v>407</v>
      </c>
      <c r="J263" s="9">
        <v>565</v>
      </c>
      <c r="K263" s="13">
        <v>203</v>
      </c>
      <c r="L263" s="21">
        <f t="shared" si="4"/>
        <v>114695</v>
      </c>
    </row>
    <row r="264" spans="1:12" ht="99.95" customHeight="1" x14ac:dyDescent="0.25">
      <c r="A264" s="10"/>
      <c r="B264" s="11" t="s">
        <v>34</v>
      </c>
      <c r="C264" s="11" t="s">
        <v>97</v>
      </c>
      <c r="D264" s="12" t="s">
        <v>309</v>
      </c>
      <c r="E264" s="8" t="s">
        <v>32</v>
      </c>
      <c r="F264" s="8" t="s">
        <v>32</v>
      </c>
      <c r="G264" s="8" t="s">
        <v>473</v>
      </c>
      <c r="H264" s="8" t="s">
        <v>54</v>
      </c>
      <c r="I264" s="24" t="s">
        <v>408</v>
      </c>
      <c r="J264" s="9">
        <v>470</v>
      </c>
      <c r="K264" s="13">
        <v>33</v>
      </c>
      <c r="L264" s="21">
        <f t="shared" si="4"/>
        <v>15510</v>
      </c>
    </row>
    <row r="265" spans="1:12" ht="99.95" customHeight="1" x14ac:dyDescent="0.25">
      <c r="A265" s="16"/>
      <c r="B265" s="17" t="s">
        <v>34</v>
      </c>
      <c r="C265" s="17" t="s">
        <v>98</v>
      </c>
      <c r="D265" s="18" t="s">
        <v>310</v>
      </c>
      <c r="E265" s="8" t="s">
        <v>32</v>
      </c>
      <c r="F265" s="8" t="s">
        <v>32</v>
      </c>
      <c r="G265" s="8" t="s">
        <v>475</v>
      </c>
      <c r="H265" s="8" t="s">
        <v>54</v>
      </c>
      <c r="I265" s="24" t="s">
        <v>409</v>
      </c>
      <c r="J265" s="9">
        <v>715</v>
      </c>
      <c r="K265" s="13">
        <v>91</v>
      </c>
      <c r="L265" s="21">
        <f t="shared" si="4"/>
        <v>65065</v>
      </c>
    </row>
    <row r="266" spans="1:12" ht="99.95" customHeight="1" x14ac:dyDescent="0.25">
      <c r="A266" s="10"/>
      <c r="B266" s="11" t="s">
        <v>34</v>
      </c>
      <c r="C266" s="11" t="s">
        <v>99</v>
      </c>
      <c r="D266" s="12" t="s">
        <v>311</v>
      </c>
      <c r="E266" s="8" t="s">
        <v>32</v>
      </c>
      <c r="F266" s="8" t="s">
        <v>32</v>
      </c>
      <c r="G266" s="8" t="s">
        <v>475</v>
      </c>
      <c r="H266" s="8" t="s">
        <v>54</v>
      </c>
      <c r="I266" s="24" t="s">
        <v>495</v>
      </c>
      <c r="J266" s="9">
        <v>565</v>
      </c>
      <c r="K266" s="13">
        <v>21</v>
      </c>
      <c r="L266" s="21">
        <f t="shared" si="4"/>
        <v>11865</v>
      </c>
    </row>
    <row r="267" spans="1:12" ht="99.95" customHeight="1" x14ac:dyDescent="0.25">
      <c r="A267" s="10"/>
      <c r="B267" s="11" t="s">
        <v>34</v>
      </c>
      <c r="C267" s="11" t="s">
        <v>100</v>
      </c>
      <c r="D267" s="12" t="s">
        <v>312</v>
      </c>
      <c r="E267" s="8" t="s">
        <v>32</v>
      </c>
      <c r="F267" s="8" t="s">
        <v>32</v>
      </c>
      <c r="G267" s="8" t="s">
        <v>54</v>
      </c>
      <c r="H267" s="8" t="s">
        <v>54</v>
      </c>
      <c r="I267" s="24" t="s">
        <v>496</v>
      </c>
      <c r="J267" s="9">
        <v>565</v>
      </c>
      <c r="K267" s="13">
        <v>2</v>
      </c>
      <c r="L267" s="21">
        <f t="shared" si="4"/>
        <v>1130</v>
      </c>
    </row>
    <row r="268" spans="1:12" ht="99.95" customHeight="1" x14ac:dyDescent="0.25">
      <c r="A268" s="10"/>
      <c r="B268" s="11" t="s">
        <v>34</v>
      </c>
      <c r="C268" s="11" t="s">
        <v>101</v>
      </c>
      <c r="D268" s="12" t="s">
        <v>313</v>
      </c>
      <c r="E268" s="8" t="s">
        <v>32</v>
      </c>
      <c r="F268" s="8" t="s">
        <v>32</v>
      </c>
      <c r="G268" s="8" t="s">
        <v>475</v>
      </c>
      <c r="H268" s="8" t="s">
        <v>54</v>
      </c>
      <c r="I268" s="24" t="s">
        <v>410</v>
      </c>
      <c r="J268" s="9">
        <v>665</v>
      </c>
      <c r="K268" s="13">
        <v>11</v>
      </c>
      <c r="L268" s="21">
        <f t="shared" si="4"/>
        <v>7315</v>
      </c>
    </row>
    <row r="269" spans="1:12" ht="99.95" customHeight="1" x14ac:dyDescent="0.25">
      <c r="A269" s="10"/>
      <c r="B269" s="11" t="s">
        <v>34</v>
      </c>
      <c r="C269" s="11" t="s">
        <v>112</v>
      </c>
      <c r="D269" s="12" t="s">
        <v>324</v>
      </c>
      <c r="E269" s="8" t="s">
        <v>32</v>
      </c>
      <c r="F269" s="8" t="s">
        <v>32</v>
      </c>
      <c r="G269" s="8" t="s">
        <v>475</v>
      </c>
      <c r="H269" s="8" t="s">
        <v>55</v>
      </c>
      <c r="I269" s="24" t="s">
        <v>420</v>
      </c>
      <c r="J269" s="9">
        <v>420</v>
      </c>
      <c r="K269" s="13">
        <v>187</v>
      </c>
      <c r="L269" s="21">
        <f t="shared" si="4"/>
        <v>78540</v>
      </c>
    </row>
    <row r="270" spans="1:12" ht="99.95" customHeight="1" x14ac:dyDescent="0.25">
      <c r="A270" s="10"/>
      <c r="B270" s="11" t="s">
        <v>34</v>
      </c>
      <c r="C270" s="11" t="s">
        <v>113</v>
      </c>
      <c r="D270" s="12" t="s">
        <v>325</v>
      </c>
      <c r="E270" s="8" t="s">
        <v>32</v>
      </c>
      <c r="F270" s="8" t="s">
        <v>32</v>
      </c>
      <c r="G270" s="8" t="s">
        <v>475</v>
      </c>
      <c r="H270" s="8" t="s">
        <v>55</v>
      </c>
      <c r="I270" s="24" t="s">
        <v>421</v>
      </c>
      <c r="J270" s="9">
        <v>350</v>
      </c>
      <c r="K270" s="13">
        <v>37</v>
      </c>
      <c r="L270" s="21">
        <f t="shared" si="4"/>
        <v>12950</v>
      </c>
    </row>
    <row r="271" spans="1:12" ht="99.95" customHeight="1" x14ac:dyDescent="0.25">
      <c r="A271" s="10"/>
      <c r="B271" s="11" t="s">
        <v>34</v>
      </c>
      <c r="C271" s="11" t="s">
        <v>90</v>
      </c>
      <c r="D271" s="12" t="s">
        <v>302</v>
      </c>
      <c r="E271" s="8" t="s">
        <v>32</v>
      </c>
      <c r="F271" s="8" t="s">
        <v>32</v>
      </c>
      <c r="G271" s="8" t="s">
        <v>471</v>
      </c>
      <c r="H271" s="8" t="s">
        <v>53</v>
      </c>
      <c r="I271" s="24" t="s">
        <v>402</v>
      </c>
      <c r="J271" s="9">
        <v>280</v>
      </c>
      <c r="K271" s="13">
        <v>43</v>
      </c>
      <c r="L271" s="21">
        <f t="shared" si="4"/>
        <v>12040</v>
      </c>
    </row>
    <row r="272" spans="1:12" ht="99.95" customHeight="1" x14ac:dyDescent="0.25">
      <c r="A272" s="10"/>
      <c r="B272" s="11" t="s">
        <v>34</v>
      </c>
      <c r="C272" s="11" t="s">
        <v>91</v>
      </c>
      <c r="D272" s="12" t="s">
        <v>303</v>
      </c>
      <c r="E272" s="8" t="s">
        <v>32</v>
      </c>
      <c r="F272" s="8" t="s">
        <v>32</v>
      </c>
      <c r="G272" s="8" t="s">
        <v>471</v>
      </c>
      <c r="H272" s="8" t="s">
        <v>53</v>
      </c>
      <c r="I272" s="24" t="s">
        <v>403</v>
      </c>
      <c r="J272" s="9">
        <v>280</v>
      </c>
      <c r="K272" s="13">
        <v>8</v>
      </c>
      <c r="L272" s="21">
        <f t="shared" si="4"/>
        <v>2240</v>
      </c>
    </row>
    <row r="273" spans="1:12" ht="99.95" customHeight="1" x14ac:dyDescent="0.25">
      <c r="A273" s="10"/>
      <c r="B273" s="11" t="s">
        <v>34</v>
      </c>
      <c r="C273" s="11" t="s">
        <v>92</v>
      </c>
      <c r="D273" s="12" t="s">
        <v>304</v>
      </c>
      <c r="E273" s="8" t="s">
        <v>32</v>
      </c>
      <c r="F273" s="8" t="s">
        <v>32</v>
      </c>
      <c r="G273" s="8" t="s">
        <v>471</v>
      </c>
      <c r="H273" s="8" t="s">
        <v>53</v>
      </c>
      <c r="I273" s="24" t="s">
        <v>404</v>
      </c>
      <c r="J273" s="9">
        <v>280</v>
      </c>
      <c r="K273" s="13">
        <v>26</v>
      </c>
      <c r="L273" s="21">
        <f t="shared" si="4"/>
        <v>7280</v>
      </c>
    </row>
    <row r="274" spans="1:12" ht="99.95" customHeight="1" x14ac:dyDescent="0.25">
      <c r="A274" s="10"/>
      <c r="B274" s="11" t="s">
        <v>34</v>
      </c>
      <c r="C274" s="11" t="s">
        <v>93</v>
      </c>
      <c r="D274" s="12" t="s">
        <v>305</v>
      </c>
      <c r="E274" s="8" t="s">
        <v>32</v>
      </c>
      <c r="F274" s="8" t="s">
        <v>32</v>
      </c>
      <c r="G274" s="8" t="s">
        <v>471</v>
      </c>
      <c r="H274" s="8" t="s">
        <v>53</v>
      </c>
      <c r="I274" s="24" t="s">
        <v>405</v>
      </c>
      <c r="J274" s="9">
        <v>280</v>
      </c>
      <c r="K274" s="13">
        <v>5</v>
      </c>
      <c r="L274" s="21">
        <f t="shared" si="4"/>
        <v>1400</v>
      </c>
    </row>
    <row r="275" spans="1:12" ht="99.95" customHeight="1" x14ac:dyDescent="0.25">
      <c r="A275" s="10"/>
      <c r="B275" s="11" t="s">
        <v>34</v>
      </c>
      <c r="C275" s="11" t="s">
        <v>89</v>
      </c>
      <c r="D275" s="12" t="s">
        <v>301</v>
      </c>
      <c r="E275" s="8" t="s">
        <v>32</v>
      </c>
      <c r="F275" s="8" t="s">
        <v>32</v>
      </c>
      <c r="G275" s="8" t="s">
        <v>483</v>
      </c>
      <c r="H275" s="8" t="s">
        <v>400</v>
      </c>
      <c r="I275" s="24" t="s">
        <v>401</v>
      </c>
      <c r="J275" s="9">
        <v>350</v>
      </c>
      <c r="K275" s="13">
        <v>1</v>
      </c>
      <c r="L275" s="21">
        <f t="shared" si="4"/>
        <v>350</v>
      </c>
    </row>
    <row r="276" spans="1:12" ht="99.95" customHeight="1" x14ac:dyDescent="0.25">
      <c r="A276" s="10"/>
      <c r="B276" s="11" t="s">
        <v>34</v>
      </c>
      <c r="C276" s="11" t="s">
        <v>134</v>
      </c>
      <c r="D276" s="12" t="s">
        <v>346</v>
      </c>
      <c r="E276" s="8" t="s">
        <v>32</v>
      </c>
      <c r="F276" s="8" t="s">
        <v>32</v>
      </c>
      <c r="G276" s="8" t="s">
        <v>475</v>
      </c>
      <c r="H276" s="8" t="s">
        <v>400</v>
      </c>
      <c r="I276" s="24" t="s">
        <v>445</v>
      </c>
      <c r="J276" s="9">
        <v>710</v>
      </c>
      <c r="K276" s="13">
        <v>19</v>
      </c>
      <c r="L276" s="21">
        <f t="shared" si="4"/>
        <v>13490</v>
      </c>
    </row>
    <row r="277" spans="1:12" ht="99.95" customHeight="1" x14ac:dyDescent="0.25">
      <c r="A277" s="10"/>
      <c r="B277" s="11" t="s">
        <v>34</v>
      </c>
      <c r="C277" s="11" t="s">
        <v>135</v>
      </c>
      <c r="D277" s="12" t="s">
        <v>347</v>
      </c>
      <c r="E277" s="8" t="s">
        <v>32</v>
      </c>
      <c r="F277" s="8" t="s">
        <v>32</v>
      </c>
      <c r="G277" s="8" t="s">
        <v>475</v>
      </c>
      <c r="H277" s="8" t="s">
        <v>400</v>
      </c>
      <c r="I277" s="24" t="s">
        <v>445</v>
      </c>
      <c r="J277" s="9">
        <v>710</v>
      </c>
      <c r="K277" s="13">
        <v>20</v>
      </c>
      <c r="L277" s="21">
        <f t="shared" si="4"/>
        <v>14200</v>
      </c>
    </row>
  </sheetData>
  <autoFilter ref="A2:K13"/>
  <mergeCells count="4">
    <mergeCell ref="A3:A6"/>
    <mergeCell ref="A7:A10"/>
    <mergeCell ref="A11:A13"/>
    <mergeCell ref="A1:J1"/>
  </mergeCells>
  <pageMargins left="0.43307086614173229" right="0.43307086614173229" top="0.74803149606299213" bottom="0.74803149606299213" header="0.31496062992125984" footer="0.31496062992125984"/>
  <pageSetup paperSize="9" scale="52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Gucci</vt:lpstr>
      <vt:lpstr>Gucci!Print_Titles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2024-05-08T09:22:14Z</dcterms:created>
  <dcterms:modified xsi:type="dcterms:W3CDTF">2026-01-15T08:57:11Z</dcterms:modified>
</cp:coreProperties>
</file>